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465" windowWidth="14805" windowHeight="7665" tabRatio="458"/>
  </bookViews>
  <sheets>
    <sheet name="источники (2025-2027)" sheetId="6" r:id="rId1"/>
  </sheets>
  <definedNames>
    <definedName name="_xlnm.Print_Titles" localSheetId="0">'источники (2025-2027)'!$4:$5</definedName>
    <definedName name="_xlnm.Print_Area" localSheetId="0">'источники (2025-2027)'!$A$1:$E$34</definedName>
  </definedNames>
  <calcPr calcId="145621"/>
</workbook>
</file>

<file path=xl/calcChain.xml><?xml version="1.0" encoding="utf-8"?>
<calcChain xmlns="http://schemas.openxmlformats.org/spreadsheetml/2006/main">
  <c r="E12" i="6" l="1"/>
  <c r="E11" i="6" s="1"/>
  <c r="E32" i="6"/>
  <c r="E31" i="6" s="1"/>
  <c r="E28" i="6"/>
  <c r="E27" i="6" s="1"/>
  <c r="E7" i="6"/>
  <c r="E6" i="6" s="1"/>
  <c r="E22" i="6" l="1"/>
  <c r="E26" i="6"/>
  <c r="E25" i="6" s="1"/>
  <c r="E24" i="6" s="1"/>
  <c r="E16" i="6" l="1"/>
  <c r="E15" i="6" s="1"/>
  <c r="E10" i="6" s="1"/>
  <c r="E9" i="6" s="1"/>
  <c r="E34" i="6" s="1"/>
  <c r="C13" i="6"/>
  <c r="C28" i="6" l="1"/>
  <c r="C27" i="6" s="1"/>
  <c r="D28" i="6"/>
  <c r="D27" i="6" s="1"/>
  <c r="C12" i="6" l="1"/>
  <c r="D12" i="6"/>
  <c r="D32" i="6" l="1"/>
  <c r="D31" i="6" s="1"/>
  <c r="C32" i="6"/>
  <c r="C31" i="6" s="1"/>
  <c r="D22" i="6"/>
  <c r="D16" i="6" s="1"/>
  <c r="C22" i="6"/>
  <c r="C16" i="6" s="1"/>
  <c r="D11" i="6"/>
  <c r="C11" i="6"/>
  <c r="D7" i="6"/>
  <c r="D6" i="6" s="1"/>
  <c r="C7" i="6"/>
  <c r="C6" i="6" s="1"/>
  <c r="C15" i="6" l="1"/>
  <c r="C10" i="6" s="1"/>
  <c r="C9" i="6" s="1"/>
  <c r="D15" i="6"/>
  <c r="D10" i="6" s="1"/>
  <c r="D9" i="6" s="1"/>
  <c r="D26" i="6"/>
  <c r="D25" i="6" s="1"/>
  <c r="D24" i="6" s="1"/>
  <c r="C26" i="6"/>
  <c r="C25" i="6" s="1"/>
  <c r="C24" i="6" s="1"/>
  <c r="C34" i="6" l="1"/>
  <c r="D34" i="6"/>
</calcChain>
</file>

<file path=xl/sharedStrings.xml><?xml version="1.0" encoding="utf-8"?>
<sst xmlns="http://schemas.openxmlformats.org/spreadsheetml/2006/main" count="65" uniqueCount="65">
  <si>
    <t>рублей</t>
  </si>
  <si>
    <t>КБК</t>
  </si>
  <si>
    <t>Наименование</t>
  </si>
  <si>
    <t>818 01 02 00 00 00 0000 000</t>
  </si>
  <si>
    <t>Кредиты кредитных организаций в валюте Российской Федерации</t>
  </si>
  <si>
    <t>818 01 02 00 00 00 0000 700</t>
  </si>
  <si>
    <t>818 01 02 00 00 02 0000 710</t>
  </si>
  <si>
    <t>818 01 03 00 00 00 0000 000</t>
  </si>
  <si>
    <t>818 01 03 01 00 00 0000 000</t>
  </si>
  <si>
    <t>818 01 03 01 00 00 0000 700</t>
  </si>
  <si>
    <t>818 01 03 01 00 02 0000 710</t>
  </si>
  <si>
    <t>818 01 03 01 00 00 0000 800</t>
  </si>
  <si>
    <t>818 01 03 01 00 02 0000 810</t>
  </si>
  <si>
    <t>818 01 03 01 00 02 5002 810</t>
  </si>
  <si>
    <t xml:space="preserve">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 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</si>
  <si>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</si>
  <si>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</si>
  <si>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</si>
  <si>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</si>
  <si>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>Привлечение кредитов от кредитных организаций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</si>
  <si>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</si>
  <si>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</si>
  <si>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818 01 03 01 00 02 2500 810</t>
  </si>
  <si>
    <t>Погашение бюджетом субъекта Российской Федерации бюджетных кредитов для погашения  бюджетных кредитов на пополнение остатков средств на счете бюджета субъекта Российской Федерации</t>
  </si>
  <si>
    <t>Привлечение субъектами Российской Федерации кредитов от кредитных организаций в валюте Российской Федерации</t>
  </si>
  <si>
    <t xml:space="preserve">818 01 03 01 00 02 2700 710  </t>
  </si>
  <si>
    <t xml:space="preserve">Привлечение бюджетом субъекта Российской Федерации бюджетных кредитов, предоставленных бюджетам субъектов Российской Федерации на финансовое обеспечение реализации инфраструктурных проектов </t>
  </si>
  <si>
    <t xml:space="preserve">818 01 03 01 00 02 2700 810 </t>
  </si>
  <si>
    <t xml:space="preserve">Погашение бюджетом субъекта Российской Федерации бюджетных кредитов, предоставленных бюджетам субъектов Российской Федерации на финансовое обеспечение реализации инфраструктурных проектов 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</si>
  <si>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</si>
  <si>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</si>
  <si>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</si>
  <si>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</si>
  <si>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Сумма
на 2025 год</t>
  </si>
  <si>
    <t xml:space="preserve">  818 01 03 01 00 02 5102 810 </t>
  </si>
  <si>
    <t xml:space="preserve">818 01 03 01 00 02 2900 810  </t>
  </si>
  <si>
    <t>818 01 06 05 02 02 2900 640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</si>
  <si>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</si>
  <si>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</si>
  <si>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</si>
  <si>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</si>
  <si>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</si>
  <si>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818 01 06 05 02 02 0000 640</t>
  </si>
  <si>
    <t>Возврат бюджетных кредитов, предоставленных бюджетам муниципальных образований из бюджета субъекта Российской Федерации (бюджетные кредиты, предоставленные бюджетам субъектов Российской Федерации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организаций)</t>
  </si>
  <si>
    <t>Погашение бюджетом субъекта Российской Федерации специальных казначейских кредитов</t>
  </si>
  <si>
    <t xml:space="preserve">818 01 03 01 00 02 5700 810  </t>
  </si>
  <si>
    <t>Сумма
на 2026 год</t>
  </si>
  <si>
    <t xml:space="preserve">Погашение бюджетом субъекта Российской Федерации бюджетных кредитов  на пополнение остатка средств на счете бюджета субъекта Российской Федерации (бюджетные кредиты на пополнение остатка средств на едином счете бюджета)
</t>
  </si>
  <si>
    <t>818 01 03 01 00 02 5200 810</t>
  </si>
  <si>
    <t>818 01 03 01 00 02 5200 710</t>
  </si>
  <si>
    <t xml:space="preserve">Погашение бюджетом субъекта Российской Федерации бюджетных кредитов, предоставленных  на строительство, реконструкцию, капитальный ремонт, ремонт и содержание автомобильных дорог общего пользования (за исключением автомобильных дорог федерального значения) </t>
  </si>
  <si>
    <t xml:space="preserve">Привлечение бюджетом субъекта Российской Федерации бюджетных кредитов на пополнение остатка средств на счете бюджета субъекта Российской Федерации (бюджетные кредиты на пополнение остатка средств на едином счете бюджета)
</t>
  </si>
  <si>
    <t xml:space="preserve">Погашение бюджетных кредитов, полученных субъектом Российской Федерации - Брянской областью от бюджетов других уровней 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 </t>
  </si>
  <si>
    <t>000 01 06 05 01 00 0000 600</t>
  </si>
  <si>
    <t>Возврат бюджетных кредитов, предоставленных юридическим лицам в валюте Российской Федерации</t>
  </si>
  <si>
    <t>Возврат бюджетных кредитов, предоставленных юридическим лицам из бюджетов субъектов Российской Федерациив валюте Российской Федерации</t>
  </si>
  <si>
    <t>000 01 06 05 01 02 0000 640</t>
  </si>
  <si>
    <t>817 01 06 05 01 02 7007 640</t>
  </si>
  <si>
    <t>Возврат бюджетных кредитов, предоставленных ГУП «Брянская областная продовольственная корпорация» на формирование регионального продовольственного фонда, в валюте Российской Федерации</t>
  </si>
  <si>
    <t>817 01 06 05 01 02 4101 640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</si>
  <si>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 (бюджетные кредиты (ссуды), предоставленные юридическим лицам на обеспечение агропромышленного комплекса машиностроительной продукцией и приобретение племенного скота на основе договоров финансовой аренды (лизинга)</t>
  </si>
  <si>
    <t>Источники внутреннего финансирования дефицита областного бюджета на 2025 год и на плановый период 2026 и 2027 годов</t>
  </si>
  <si>
    <t>Приложение 11 
к Закону Брянской области
"Об областном бюджете на 2025 год
и на плановый  период 2026 и 2027 годов"</t>
  </si>
  <si>
    <t>Сумма
на 2027 год</t>
  </si>
  <si>
    <t>ИТОГО источников внутреннего финансирования дефицита: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</si>
</sst>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_-* #,##0.00_р_._-;\-* #,##0.00_р_._-;_-* &quot;-&quot;??_р_._-;_-@_-"/>
    <numFmt numFmtId="166" formatCode="_-* #,##0_р_._-;\-* #,##0_р_._-;_-* &quot;-&quot;_р_._-;_-@_-"/>
    <numFmt numFmtId="167" formatCode="_-* #,##0.00&quot;р.&quot;_-;\-* #,##0.00&quot;р.&quot;_-;_-* &quot;-&quot;??&quot;р.&quot;_-;_-@_-"/>
  </numFmts>
  <fonts count="6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 Cyr"/>
      <charset val="204"/>
    </font>
    <font>
      <sz val="10"/>
      <color rgb="FF000000"/>
      <name val="Arial Cyr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8"/>
      <name val="Times New Roman"/>
      <family val="2"/>
      <charset val="204"/>
    </font>
    <font>
      <sz val="11"/>
      <color indexed="9"/>
      <name val="Times New Roman"/>
      <family val="2"/>
      <charset val="204"/>
    </font>
    <font>
      <sz val="11"/>
      <color indexed="62"/>
      <name val="Times New Roman"/>
      <family val="2"/>
      <charset val="204"/>
    </font>
    <font>
      <b/>
      <sz val="11"/>
      <color indexed="63"/>
      <name val="Times New Roman"/>
      <family val="2"/>
      <charset val="204"/>
    </font>
    <font>
      <b/>
      <sz val="11"/>
      <color indexed="52"/>
      <name val="Times New Roman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i/>
      <sz val="8"/>
      <color indexed="23"/>
      <name val="Arial Cyr"/>
      <charset val="204"/>
    </font>
    <font>
      <b/>
      <sz val="11"/>
      <color indexed="8"/>
      <name val="Times New Roman"/>
      <family val="2"/>
      <charset val="204"/>
    </font>
    <font>
      <b/>
      <sz val="11"/>
      <color indexed="9"/>
      <name val="Times New Roman"/>
      <family val="2"/>
      <charset val="204"/>
    </font>
    <font>
      <sz val="11"/>
      <color indexed="60"/>
      <name val="Times New Roman"/>
      <family val="2"/>
      <charset val="204"/>
    </font>
    <font>
      <sz val="8"/>
      <name val="Arial Cyr"/>
      <charset val="204"/>
    </font>
    <font>
      <sz val="11"/>
      <color indexed="20"/>
      <name val="Times New Roman"/>
      <family val="2"/>
      <charset val="204"/>
    </font>
    <font>
      <i/>
      <sz val="11"/>
      <color indexed="23"/>
      <name val="Times New Roman"/>
      <family val="2"/>
      <charset val="204"/>
    </font>
    <font>
      <sz val="10"/>
      <color indexed="62"/>
      <name val="Arial Cyr"/>
      <charset val="204"/>
    </font>
    <font>
      <sz val="11"/>
      <color indexed="52"/>
      <name val="Times New Roman"/>
      <family val="2"/>
      <charset val="204"/>
    </font>
    <font>
      <sz val="11"/>
      <color indexed="10"/>
      <name val="Times New Roman"/>
      <family val="2"/>
      <charset val="204"/>
    </font>
    <font>
      <sz val="11"/>
      <color indexed="17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rgb="FF000000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8"/>
      <color theme="1"/>
      <name val="Tahoma"/>
      <family val="2"/>
      <charset val="204"/>
    </font>
    <font>
      <sz val="11"/>
      <color theme="1"/>
      <name val="Times New Roman Cyr"/>
      <charset val="204"/>
    </font>
    <font>
      <sz val="11"/>
      <name val="Calibri"/>
      <family val="2"/>
    </font>
    <font>
      <sz val="10"/>
      <name val="Helv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Calibri"/>
      <family val="2"/>
      <scheme val="minor"/>
    </font>
    <font>
      <b/>
      <sz val="10"/>
      <color rgb="FF000000"/>
      <name val="Arial Cyr"/>
      <family val="2"/>
    </font>
    <font>
      <sz val="8"/>
      <color rgb="FF000000"/>
      <name val="Arial Cyr"/>
      <family val="2"/>
    </font>
    <font>
      <sz val="10"/>
      <color rgb="FFFFFFFF"/>
      <name val="Arial Cyr"/>
      <family val="2"/>
    </font>
    <font>
      <b/>
      <sz val="14"/>
      <color rgb="FF000000"/>
      <name val="Arial Cyr"/>
      <family val="2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rgb="FFFFFFCC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896">
    <xf numFmtId="0" fontId="0" fillId="0" borderId="0"/>
    <xf numFmtId="0" fontId="17" fillId="0" borderId="0"/>
    <xf numFmtId="4" fontId="18" fillId="0" borderId="7">
      <alignment horizontal="right" vertical="top" wrapText="1"/>
    </xf>
    <xf numFmtId="4" fontId="18" fillId="0" borderId="8">
      <alignment horizontal="right" vertical="top" wrapText="1"/>
    </xf>
    <xf numFmtId="0" fontId="17" fillId="0" borderId="0"/>
    <xf numFmtId="0" fontId="16" fillId="0" borderId="0"/>
    <xf numFmtId="9" fontId="17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9" fillId="0" borderId="0"/>
    <xf numFmtId="0" fontId="16" fillId="0" borderId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0" fillId="0" borderId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3" fillId="2" borderId="0" applyNumberFormat="0" applyBorder="0" applyAlignment="0" applyProtection="0"/>
    <xf numFmtId="0" fontId="23" fillId="3" borderId="0" applyNumberFormat="0" applyBorder="0" applyAlignment="0" applyProtection="0"/>
    <xf numFmtId="0" fontId="23" fillId="4" borderId="0" applyNumberFormat="0" applyBorder="0" applyAlignment="0" applyProtection="0"/>
    <xf numFmtId="0" fontId="23" fillId="5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5" borderId="0" applyNumberFormat="0" applyBorder="0" applyAlignment="0" applyProtection="0"/>
    <xf numFmtId="0" fontId="23" fillId="8" borderId="0" applyNumberFormat="0" applyBorder="0" applyAlignment="0" applyProtection="0"/>
    <xf numFmtId="0" fontId="23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9" borderId="0" applyNumberFormat="0" applyBorder="0" applyAlignment="0" applyProtection="0"/>
    <xf numFmtId="0" fontId="25" fillId="7" borderId="9" applyNumberFormat="0" applyAlignment="0" applyProtection="0"/>
    <xf numFmtId="0" fontId="25" fillId="7" borderId="9" applyNumberFormat="0" applyAlignment="0" applyProtection="0"/>
    <xf numFmtId="0" fontId="25" fillId="7" borderId="9" applyNumberFormat="0" applyAlignment="0" applyProtection="0"/>
    <xf numFmtId="0" fontId="25" fillId="7" borderId="9" applyNumberFormat="0" applyAlignment="0" applyProtection="0"/>
    <xf numFmtId="0" fontId="25" fillId="7" borderId="9" applyNumberFormat="0" applyAlignment="0" applyProtection="0"/>
    <xf numFmtId="0" fontId="26" fillId="20" borderId="10" applyNumberFormat="0" applyAlignment="0" applyProtection="0"/>
    <xf numFmtId="0" fontId="26" fillId="20" borderId="10" applyNumberFormat="0" applyAlignment="0" applyProtection="0"/>
    <xf numFmtId="0" fontId="26" fillId="20" borderId="10" applyNumberFormat="0" applyAlignment="0" applyProtection="0"/>
    <xf numFmtId="0" fontId="26" fillId="20" borderId="10" applyNumberFormat="0" applyAlignment="0" applyProtection="0"/>
    <xf numFmtId="0" fontId="26" fillId="20" borderId="10" applyNumberFormat="0" applyAlignment="0" applyProtection="0"/>
    <xf numFmtId="0" fontId="27" fillId="20" borderId="9" applyNumberFormat="0" applyAlignment="0" applyProtection="0"/>
    <xf numFmtId="0" fontId="27" fillId="20" borderId="9" applyNumberFormat="0" applyAlignment="0" applyProtection="0"/>
    <xf numFmtId="0" fontId="27" fillId="20" borderId="9" applyNumberFormat="0" applyAlignment="0" applyProtection="0"/>
    <xf numFmtId="0" fontId="27" fillId="20" borderId="9" applyNumberFormat="0" applyAlignment="0" applyProtection="0"/>
    <xf numFmtId="0" fontId="27" fillId="20" borderId="9" applyNumberFormat="0" applyAlignment="0" applyProtection="0"/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21" borderId="11" applyNumberFormat="0">
      <alignment horizontal="right" vertical="top"/>
    </xf>
    <xf numFmtId="0" fontId="28" fillId="21" borderId="11" applyNumberFormat="0">
      <alignment horizontal="right" vertical="top"/>
    </xf>
    <xf numFmtId="0" fontId="28" fillId="21" borderId="11" applyNumberFormat="0">
      <alignment horizontal="right" vertical="top"/>
    </xf>
    <xf numFmtId="0" fontId="28" fillId="21" borderId="11" applyNumberFormat="0">
      <alignment horizontal="right" vertical="top"/>
    </xf>
    <xf numFmtId="0" fontId="28" fillId="21" borderId="11" applyNumberFormat="0">
      <alignment horizontal="right" vertical="top"/>
    </xf>
    <xf numFmtId="0" fontId="20" fillId="0" borderId="0"/>
    <xf numFmtId="167" fontId="28" fillId="0" borderId="0" applyFont="0" applyFill="0" applyBorder="0" applyAlignment="0" applyProtection="0"/>
    <xf numFmtId="49" fontId="28" fillId="20" borderId="11">
      <alignment horizontal="left" vertical="top"/>
    </xf>
    <xf numFmtId="49" fontId="29" fillId="0" borderId="11">
      <alignment horizontal="left" vertical="top"/>
    </xf>
    <xf numFmtId="49" fontId="29" fillId="0" borderId="11">
      <alignment horizontal="left" vertical="top"/>
    </xf>
    <xf numFmtId="49" fontId="29" fillId="0" borderId="11">
      <alignment horizontal="left" vertical="top"/>
    </xf>
    <xf numFmtId="49" fontId="29" fillId="0" borderId="11">
      <alignment horizontal="left" vertical="top"/>
    </xf>
    <xf numFmtId="49" fontId="29" fillId="0" borderId="11">
      <alignment horizontal="left" vertical="top"/>
    </xf>
    <xf numFmtId="49" fontId="28" fillId="20" borderId="11">
      <alignment horizontal="left" vertical="top"/>
    </xf>
    <xf numFmtId="49" fontId="28" fillId="20" borderId="11">
      <alignment horizontal="left" vertical="top"/>
    </xf>
    <xf numFmtId="49" fontId="28" fillId="20" borderId="11">
      <alignment horizontal="left" vertical="top"/>
    </xf>
    <xf numFmtId="49" fontId="28" fillId="20" borderId="11">
      <alignment horizontal="left" vertical="top"/>
    </xf>
    <xf numFmtId="49" fontId="28" fillId="20" borderId="11">
      <alignment horizontal="left" vertical="top"/>
    </xf>
    <xf numFmtId="49" fontId="28" fillId="20" borderId="11">
      <alignment horizontal="left" vertical="top"/>
    </xf>
    <xf numFmtId="49" fontId="28" fillId="20" borderId="11">
      <alignment horizontal="left" vertical="top"/>
    </xf>
    <xf numFmtId="49" fontId="28" fillId="20" borderId="11">
      <alignment horizontal="left" vertical="top"/>
    </xf>
    <xf numFmtId="49" fontId="28" fillId="20" borderId="11">
      <alignment horizontal="left" vertical="top"/>
    </xf>
    <xf numFmtId="49" fontId="28" fillId="20" borderId="11">
      <alignment horizontal="left" vertical="top"/>
    </xf>
    <xf numFmtId="49" fontId="28" fillId="20" borderId="11">
      <alignment horizontal="left" vertical="top"/>
    </xf>
    <xf numFmtId="49" fontId="28" fillId="20" borderId="11">
      <alignment horizontal="left" vertical="top"/>
    </xf>
    <xf numFmtId="49" fontId="28" fillId="20" borderId="11">
      <alignment horizontal="left" vertical="top"/>
    </xf>
    <xf numFmtId="49" fontId="28" fillId="20" borderId="11">
      <alignment horizontal="left" vertical="top"/>
    </xf>
    <xf numFmtId="49" fontId="28" fillId="20" borderId="11">
      <alignment horizontal="left" vertical="top"/>
    </xf>
    <xf numFmtId="49" fontId="28" fillId="20" borderId="11">
      <alignment horizontal="left" vertical="top"/>
    </xf>
    <xf numFmtId="49" fontId="28" fillId="20" borderId="11">
      <alignment horizontal="left" vertical="top"/>
    </xf>
    <xf numFmtId="49" fontId="28" fillId="20" borderId="11">
      <alignment horizontal="left" vertical="top"/>
    </xf>
    <xf numFmtId="49" fontId="28" fillId="20" borderId="11">
      <alignment horizontal="left" vertical="top"/>
    </xf>
    <xf numFmtId="49" fontId="28" fillId="20" borderId="11">
      <alignment horizontal="left" vertical="top"/>
    </xf>
    <xf numFmtId="49" fontId="28" fillId="20" borderId="11">
      <alignment horizontal="left" vertical="top"/>
    </xf>
    <xf numFmtId="49" fontId="28" fillId="20" borderId="11">
      <alignment horizontal="left" vertical="top"/>
    </xf>
    <xf numFmtId="49" fontId="28" fillId="20" borderId="11">
      <alignment horizontal="left" vertical="top"/>
    </xf>
    <xf numFmtId="49" fontId="28" fillId="20" borderId="11">
      <alignment horizontal="left" vertical="top"/>
    </xf>
    <xf numFmtId="49" fontId="28" fillId="20" borderId="11">
      <alignment horizontal="left" vertical="top"/>
    </xf>
    <xf numFmtId="49" fontId="28" fillId="20" borderId="11">
      <alignment horizontal="left" vertical="top"/>
    </xf>
    <xf numFmtId="49" fontId="28" fillId="20" borderId="11">
      <alignment horizontal="left" vertical="top"/>
    </xf>
    <xf numFmtId="49" fontId="28" fillId="20" borderId="11">
      <alignment horizontal="left" vertical="top"/>
    </xf>
    <xf numFmtId="49" fontId="28" fillId="20" borderId="11">
      <alignment horizontal="left" vertical="top"/>
    </xf>
    <xf numFmtId="49" fontId="28" fillId="20" borderId="11">
      <alignment horizontal="left" vertical="top"/>
    </xf>
    <xf numFmtId="49" fontId="28" fillId="20" borderId="11">
      <alignment horizontal="left" vertical="top"/>
    </xf>
    <xf numFmtId="49" fontId="28" fillId="20" borderId="11">
      <alignment horizontal="left" vertical="top"/>
    </xf>
    <xf numFmtId="49" fontId="28" fillId="20" borderId="11">
      <alignment horizontal="left" vertical="top"/>
    </xf>
    <xf numFmtId="49" fontId="28" fillId="20" borderId="11">
      <alignment horizontal="left" vertical="top"/>
    </xf>
    <xf numFmtId="49" fontId="28" fillId="20" borderId="11">
      <alignment horizontal="left" vertical="top"/>
    </xf>
    <xf numFmtId="49" fontId="28" fillId="20" borderId="11">
      <alignment horizontal="left" vertical="top"/>
    </xf>
    <xf numFmtId="49" fontId="28" fillId="20" borderId="11">
      <alignment horizontal="left" vertical="top"/>
    </xf>
    <xf numFmtId="49" fontId="28" fillId="20" borderId="11">
      <alignment horizontal="left" vertical="top"/>
    </xf>
    <xf numFmtId="49" fontId="28" fillId="20" borderId="11">
      <alignment horizontal="left" vertical="top"/>
    </xf>
    <xf numFmtId="49" fontId="28" fillId="20" borderId="11">
      <alignment horizontal="left" vertical="top"/>
    </xf>
    <xf numFmtId="49" fontId="28" fillId="20" borderId="11">
      <alignment horizontal="left" vertical="top"/>
    </xf>
    <xf numFmtId="49" fontId="28" fillId="20" borderId="11">
      <alignment horizontal="left" vertical="top"/>
    </xf>
    <xf numFmtId="49" fontId="28" fillId="20" borderId="11">
      <alignment horizontal="left" vertical="top"/>
    </xf>
    <xf numFmtId="49" fontId="28" fillId="20" borderId="11">
      <alignment horizontal="left" vertical="top"/>
    </xf>
    <xf numFmtId="49" fontId="28" fillId="20" borderId="11">
      <alignment horizontal="left" vertical="top"/>
    </xf>
    <xf numFmtId="49" fontId="28" fillId="20" borderId="11">
      <alignment horizontal="left" vertical="top"/>
    </xf>
    <xf numFmtId="49" fontId="28" fillId="20" borderId="11">
      <alignment horizontal="left" vertical="top"/>
    </xf>
    <xf numFmtId="49" fontId="28" fillId="20" borderId="11">
      <alignment horizontal="left" vertical="top"/>
    </xf>
    <xf numFmtId="49" fontId="28" fillId="20" borderId="11">
      <alignment horizontal="left" vertical="top"/>
    </xf>
    <xf numFmtId="49" fontId="28" fillId="20" borderId="11">
      <alignment horizontal="left" vertical="top"/>
    </xf>
    <xf numFmtId="49" fontId="28" fillId="20" borderId="11">
      <alignment horizontal="left" vertical="top"/>
    </xf>
    <xf numFmtId="49" fontId="28" fillId="20" borderId="11">
      <alignment horizontal="left" vertical="top"/>
    </xf>
    <xf numFmtId="0" fontId="30" fillId="0" borderId="12" applyNumberFormat="0" applyFill="0" applyAlignment="0" applyProtection="0"/>
    <xf numFmtId="0" fontId="31" fillId="0" borderId="13" applyNumberFormat="0" applyFill="0" applyAlignment="0" applyProtection="0"/>
    <xf numFmtId="0" fontId="32" fillId="0" borderId="14" applyNumberFormat="0" applyFill="0" applyAlignment="0" applyProtection="0"/>
    <xf numFmtId="0" fontId="32" fillId="0" borderId="0" applyNumberFormat="0" applyFill="0" applyBorder="0" applyAlignment="0" applyProtection="0"/>
    <xf numFmtId="0" fontId="28" fillId="11" borderId="11">
      <alignment horizontal="left" vertical="top" wrapText="1"/>
    </xf>
    <xf numFmtId="0" fontId="28" fillId="11" borderId="11">
      <alignment horizontal="left" vertical="top" wrapText="1"/>
    </xf>
    <xf numFmtId="0" fontId="28" fillId="11" borderId="11">
      <alignment horizontal="left" vertical="top" wrapText="1"/>
    </xf>
    <xf numFmtId="0" fontId="28" fillId="11" borderId="11">
      <alignment horizontal="left" vertical="top" wrapText="1"/>
    </xf>
    <xf numFmtId="0" fontId="28" fillId="11" borderId="11">
      <alignment horizontal="left" vertical="top" wrapText="1"/>
    </xf>
    <xf numFmtId="0" fontId="29" fillId="0" borderId="11">
      <alignment horizontal="left" vertical="top" wrapText="1"/>
    </xf>
    <xf numFmtId="0" fontId="29" fillId="0" borderId="11">
      <alignment horizontal="left" vertical="top" wrapText="1"/>
    </xf>
    <xf numFmtId="0" fontId="29" fillId="0" borderId="11">
      <alignment horizontal="left" vertical="top" wrapText="1"/>
    </xf>
    <xf numFmtId="0" fontId="29" fillId="0" borderId="11">
      <alignment horizontal="left" vertical="top" wrapText="1"/>
    </xf>
    <xf numFmtId="0" fontId="29" fillId="0" borderId="11">
      <alignment horizontal="left" vertical="top" wrapText="1"/>
    </xf>
    <xf numFmtId="0" fontId="28" fillId="2" borderId="11">
      <alignment horizontal="left" vertical="top" wrapText="1"/>
    </xf>
    <xf numFmtId="0" fontId="28" fillId="2" borderId="11">
      <alignment horizontal="left" vertical="top" wrapText="1"/>
    </xf>
    <xf numFmtId="0" fontId="28" fillId="2" borderId="11">
      <alignment horizontal="left" vertical="top" wrapText="1"/>
    </xf>
    <xf numFmtId="0" fontId="28" fillId="2" borderId="11">
      <alignment horizontal="left" vertical="top" wrapText="1"/>
    </xf>
    <xf numFmtId="0" fontId="28" fillId="2" borderId="11">
      <alignment horizontal="left" vertical="top" wrapText="1"/>
    </xf>
    <xf numFmtId="0" fontId="28" fillId="22" borderId="11">
      <alignment horizontal="left" vertical="top" wrapText="1"/>
    </xf>
    <xf numFmtId="0" fontId="28" fillId="22" borderId="11">
      <alignment horizontal="left" vertical="top" wrapText="1"/>
    </xf>
    <xf numFmtId="0" fontId="28" fillId="22" borderId="11">
      <alignment horizontal="left" vertical="top" wrapText="1"/>
    </xf>
    <xf numFmtId="0" fontId="28" fillId="22" borderId="11">
      <alignment horizontal="left" vertical="top" wrapText="1"/>
    </xf>
    <xf numFmtId="0" fontId="28" fillId="22" borderId="11">
      <alignment horizontal="left" vertical="top" wrapText="1"/>
    </xf>
    <xf numFmtId="0" fontId="28" fillId="23" borderId="11">
      <alignment horizontal="left" vertical="top" wrapText="1"/>
    </xf>
    <xf numFmtId="0" fontId="28" fillId="23" borderId="11">
      <alignment horizontal="left" vertical="top" wrapText="1"/>
    </xf>
    <xf numFmtId="0" fontId="28" fillId="23" borderId="11">
      <alignment horizontal="left" vertical="top" wrapText="1"/>
    </xf>
    <xf numFmtId="0" fontId="28" fillId="23" borderId="11">
      <alignment horizontal="left" vertical="top" wrapText="1"/>
    </xf>
    <xf numFmtId="0" fontId="28" fillId="23" borderId="11">
      <alignment horizontal="left" vertical="top" wrapText="1"/>
    </xf>
    <xf numFmtId="0" fontId="28" fillId="24" borderId="11">
      <alignment horizontal="left" vertical="top" wrapText="1"/>
    </xf>
    <xf numFmtId="0" fontId="28" fillId="0" borderId="11">
      <alignment horizontal="left" vertical="top" wrapText="1"/>
    </xf>
    <xf numFmtId="0" fontId="28" fillId="0" borderId="11">
      <alignment horizontal="left" vertical="top" wrapText="1"/>
    </xf>
    <xf numFmtId="0" fontId="28" fillId="0" borderId="11">
      <alignment horizontal="left" vertical="top" wrapText="1"/>
    </xf>
    <xf numFmtId="0" fontId="28" fillId="0" borderId="11">
      <alignment horizontal="left" vertical="top" wrapText="1"/>
    </xf>
    <xf numFmtId="0" fontId="28" fillId="0" borderId="11">
      <alignment horizontal="left" vertical="top" wrapText="1"/>
    </xf>
    <xf numFmtId="0" fontId="28" fillId="24" borderId="11">
      <alignment horizontal="left" vertical="top" wrapText="1"/>
    </xf>
    <xf numFmtId="0" fontId="28" fillId="24" borderId="11">
      <alignment horizontal="left" vertical="top" wrapText="1"/>
    </xf>
    <xf numFmtId="0" fontId="28" fillId="24" borderId="11">
      <alignment horizontal="left" vertical="top" wrapText="1"/>
    </xf>
    <xf numFmtId="0" fontId="28" fillId="24" borderId="11">
      <alignment horizontal="left" vertical="top" wrapText="1"/>
    </xf>
    <xf numFmtId="0" fontId="28" fillId="24" borderId="11">
      <alignment horizontal="left" vertical="top" wrapText="1"/>
    </xf>
    <xf numFmtId="0" fontId="28" fillId="24" borderId="11">
      <alignment horizontal="left" vertical="top" wrapText="1"/>
    </xf>
    <xf numFmtId="0" fontId="28" fillId="24" borderId="11">
      <alignment horizontal="left" vertical="top" wrapText="1"/>
    </xf>
    <xf numFmtId="0" fontId="28" fillId="24" borderId="11">
      <alignment horizontal="left" vertical="top" wrapText="1"/>
    </xf>
    <xf numFmtId="0" fontId="28" fillId="24" borderId="11">
      <alignment horizontal="left" vertical="top" wrapText="1"/>
    </xf>
    <xf numFmtId="0" fontId="28" fillId="24" borderId="11">
      <alignment horizontal="left" vertical="top" wrapText="1"/>
    </xf>
    <xf numFmtId="0" fontId="28" fillId="24" borderId="11">
      <alignment horizontal="left" vertical="top" wrapText="1"/>
    </xf>
    <xf numFmtId="0" fontId="28" fillId="24" borderId="11">
      <alignment horizontal="left" vertical="top" wrapText="1"/>
    </xf>
    <xf numFmtId="0" fontId="28" fillId="24" borderId="11">
      <alignment horizontal="left" vertical="top" wrapText="1"/>
    </xf>
    <xf numFmtId="0" fontId="28" fillId="24" borderId="11">
      <alignment horizontal="left" vertical="top" wrapText="1"/>
    </xf>
    <xf numFmtId="0" fontId="28" fillId="24" borderId="11">
      <alignment horizontal="left" vertical="top" wrapText="1"/>
    </xf>
    <xf numFmtId="0" fontId="28" fillId="24" borderId="11">
      <alignment horizontal="left" vertical="top" wrapText="1"/>
    </xf>
    <xf numFmtId="0" fontId="28" fillId="24" borderId="11">
      <alignment horizontal="left" vertical="top" wrapText="1"/>
    </xf>
    <xf numFmtId="0" fontId="28" fillId="24" borderId="11">
      <alignment horizontal="left" vertical="top" wrapText="1"/>
    </xf>
    <xf numFmtId="0" fontId="28" fillId="24" borderId="11">
      <alignment horizontal="left" vertical="top" wrapText="1"/>
    </xf>
    <xf numFmtId="0" fontId="28" fillId="24" borderId="11">
      <alignment horizontal="left" vertical="top" wrapText="1"/>
    </xf>
    <xf numFmtId="0" fontId="28" fillId="24" borderId="11">
      <alignment horizontal="left" vertical="top" wrapText="1"/>
    </xf>
    <xf numFmtId="0" fontId="28" fillId="24" borderId="11">
      <alignment horizontal="left" vertical="top" wrapText="1"/>
    </xf>
    <xf numFmtId="0" fontId="28" fillId="24" borderId="11">
      <alignment horizontal="left" vertical="top" wrapText="1"/>
    </xf>
    <xf numFmtId="0" fontId="28" fillId="24" borderId="11">
      <alignment horizontal="left" vertical="top" wrapText="1"/>
    </xf>
    <xf numFmtId="0" fontId="28" fillId="24" borderId="11">
      <alignment horizontal="left" vertical="top" wrapText="1"/>
    </xf>
    <xf numFmtId="0" fontId="28" fillId="24" borderId="11">
      <alignment horizontal="left" vertical="top" wrapText="1"/>
    </xf>
    <xf numFmtId="0" fontId="28" fillId="24" borderId="11">
      <alignment horizontal="left" vertical="top" wrapText="1"/>
    </xf>
    <xf numFmtId="0" fontId="28" fillId="24" borderId="11">
      <alignment horizontal="left" vertical="top" wrapText="1"/>
    </xf>
    <xf numFmtId="0" fontId="28" fillId="24" borderId="11">
      <alignment horizontal="left" vertical="top" wrapText="1"/>
    </xf>
    <xf numFmtId="0" fontId="28" fillId="24" borderId="11">
      <alignment horizontal="left" vertical="top" wrapText="1"/>
    </xf>
    <xf numFmtId="0" fontId="28" fillId="24" borderId="11">
      <alignment horizontal="left" vertical="top" wrapText="1"/>
    </xf>
    <xf numFmtId="0" fontId="28" fillId="24" borderId="11">
      <alignment horizontal="left" vertical="top" wrapText="1"/>
    </xf>
    <xf numFmtId="0" fontId="28" fillId="24" borderId="11">
      <alignment horizontal="left" vertical="top" wrapText="1"/>
    </xf>
    <xf numFmtId="0" fontId="28" fillId="24" borderId="11">
      <alignment horizontal="left" vertical="top" wrapText="1"/>
    </xf>
    <xf numFmtId="0" fontId="28" fillId="24" borderId="11">
      <alignment horizontal="left" vertical="top" wrapText="1"/>
    </xf>
    <xf numFmtId="0" fontId="28" fillId="24" borderId="11">
      <alignment horizontal="left" vertical="top" wrapText="1"/>
    </xf>
    <xf numFmtId="0" fontId="28" fillId="24" borderId="11">
      <alignment horizontal="left" vertical="top" wrapText="1"/>
    </xf>
    <xf numFmtId="0" fontId="28" fillId="24" borderId="11">
      <alignment horizontal="left" vertical="top" wrapText="1"/>
    </xf>
    <xf numFmtId="0" fontId="28" fillId="24" borderId="11">
      <alignment horizontal="left" vertical="top" wrapText="1"/>
    </xf>
    <xf numFmtId="0" fontId="28" fillId="24" borderId="11">
      <alignment horizontal="left" vertical="top" wrapText="1"/>
    </xf>
    <xf numFmtId="0" fontId="28" fillId="24" borderId="11">
      <alignment horizontal="left" vertical="top" wrapText="1"/>
    </xf>
    <xf numFmtId="0" fontId="28" fillId="24" borderId="11">
      <alignment horizontal="left" vertical="top" wrapText="1"/>
    </xf>
    <xf numFmtId="0" fontId="28" fillId="24" borderId="11">
      <alignment horizontal="left" vertical="top" wrapText="1"/>
    </xf>
    <xf numFmtId="0" fontId="28" fillId="24" borderId="11">
      <alignment horizontal="left" vertical="top" wrapText="1"/>
    </xf>
    <xf numFmtId="0" fontId="28" fillId="24" borderId="11">
      <alignment horizontal="left" vertical="top" wrapText="1"/>
    </xf>
    <xf numFmtId="0" fontId="28" fillId="24" borderId="11">
      <alignment horizontal="left" vertical="top" wrapText="1"/>
    </xf>
    <xf numFmtId="0" fontId="28" fillId="24" borderId="11">
      <alignment horizontal="left" vertical="top" wrapText="1"/>
    </xf>
    <xf numFmtId="0" fontId="28" fillId="24" borderId="11">
      <alignment horizontal="left" vertical="top" wrapText="1"/>
    </xf>
    <xf numFmtId="0" fontId="28" fillId="24" borderId="11">
      <alignment horizontal="left" vertical="top" wrapText="1"/>
    </xf>
    <xf numFmtId="0" fontId="28" fillId="24" borderId="11">
      <alignment horizontal="left" vertical="top" wrapText="1"/>
    </xf>
    <xf numFmtId="0" fontId="28" fillId="24" borderId="11">
      <alignment horizontal="left" vertical="top" wrapText="1"/>
    </xf>
    <xf numFmtId="0" fontId="28" fillId="24" borderId="11">
      <alignment horizontal="left" vertical="top" wrapText="1"/>
    </xf>
    <xf numFmtId="0" fontId="33" fillId="0" borderId="0">
      <alignment horizontal="left" vertical="top"/>
    </xf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5" fillId="25" borderId="16" applyNumberFormat="0" applyAlignment="0" applyProtection="0"/>
    <xf numFmtId="0" fontId="22" fillId="0" borderId="0" applyNumberFormat="0" applyFill="0" applyBorder="0" applyAlignment="0" applyProtection="0"/>
    <xf numFmtId="0" fontId="36" fillId="26" borderId="0" applyNumberFormat="0" applyBorder="0" applyAlignment="0" applyProtection="0"/>
    <xf numFmtId="0" fontId="20" fillId="0" borderId="0"/>
    <xf numFmtId="0" fontId="44" fillId="0" borderId="0"/>
    <xf numFmtId="0" fontId="44" fillId="0" borderId="0"/>
    <xf numFmtId="0" fontId="28" fillId="0" borderId="0"/>
    <xf numFmtId="0" fontId="44" fillId="0" borderId="0"/>
    <xf numFmtId="0" fontId="4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4" fillId="0" borderId="0"/>
    <xf numFmtId="0" fontId="20" fillId="0" borderId="0"/>
    <xf numFmtId="0" fontId="20" fillId="0" borderId="0"/>
    <xf numFmtId="0" fontId="3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7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37" fillId="0" borderId="0"/>
    <xf numFmtId="0" fontId="17" fillId="0" borderId="0"/>
    <xf numFmtId="0" fontId="46" fillId="0" borderId="0"/>
    <xf numFmtId="0" fontId="44" fillId="0" borderId="0"/>
    <xf numFmtId="0" fontId="46" fillId="0" borderId="0"/>
    <xf numFmtId="0" fontId="28" fillId="0" borderId="0"/>
    <xf numFmtId="0" fontId="44" fillId="0" borderId="0"/>
    <xf numFmtId="0" fontId="44" fillId="0" borderId="0"/>
    <xf numFmtId="0" fontId="4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6" fillId="0" borderId="0"/>
    <xf numFmtId="0" fontId="20" fillId="0" borderId="0"/>
    <xf numFmtId="0" fontId="46" fillId="0" borderId="0"/>
    <xf numFmtId="0" fontId="44" fillId="0" borderId="0"/>
    <xf numFmtId="0" fontId="44" fillId="0" borderId="0"/>
    <xf numFmtId="0" fontId="44" fillId="0" borderId="0"/>
    <xf numFmtId="0" fontId="47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8" fillId="11" borderId="17" applyNumberFormat="0">
      <alignment horizontal="right" vertical="top"/>
    </xf>
    <xf numFmtId="0" fontId="28" fillId="2" borderId="17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22" borderId="17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38" fillId="3" borderId="0" applyNumberFormat="0" applyBorder="0" applyAlignment="0" applyProtection="0"/>
    <xf numFmtId="0" fontId="39" fillId="0" borderId="0" applyNumberFormat="0" applyFill="0" applyBorder="0" applyAlignment="0" applyProtection="0"/>
    <xf numFmtId="0" fontId="23" fillId="27" borderId="18" applyNumberFormat="0" applyFont="0" applyAlignment="0" applyProtection="0"/>
    <xf numFmtId="0" fontId="23" fillId="27" borderId="18" applyNumberFormat="0" applyFont="0" applyAlignment="0" applyProtection="0"/>
    <xf numFmtId="0" fontId="23" fillId="27" borderId="18" applyNumberFormat="0" applyFont="0" applyAlignment="0" applyProtection="0"/>
    <xf numFmtId="0" fontId="23" fillId="27" borderId="18" applyNumberFormat="0" applyFont="0" applyAlignment="0" applyProtection="0"/>
    <xf numFmtId="0" fontId="23" fillId="27" borderId="18" applyNumberFormat="0" applyFont="0" applyAlignment="0" applyProtection="0"/>
    <xf numFmtId="9" fontId="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" fillId="0" borderId="0" applyFont="0" applyFill="0" applyBorder="0" applyAlignment="0" applyProtection="0"/>
    <xf numFmtId="49" fontId="40" fillId="26" borderId="11">
      <alignment horizontal="left" vertical="top" wrapText="1"/>
    </xf>
    <xf numFmtId="49" fontId="28" fillId="0" borderId="11">
      <alignment horizontal="left" vertical="top" wrapText="1"/>
    </xf>
    <xf numFmtId="49" fontId="28" fillId="0" borderId="11">
      <alignment horizontal="left" vertical="top" wrapText="1"/>
    </xf>
    <xf numFmtId="49" fontId="28" fillId="0" borderId="11">
      <alignment horizontal="left" vertical="top" wrapText="1"/>
    </xf>
    <xf numFmtId="49" fontId="28" fillId="0" borderId="11">
      <alignment horizontal="left" vertical="top" wrapText="1"/>
    </xf>
    <xf numFmtId="49" fontId="28" fillId="0" borderId="11">
      <alignment horizontal="left" vertical="top" wrapText="1"/>
    </xf>
    <xf numFmtId="49" fontId="40" fillId="26" borderId="11">
      <alignment horizontal="left" vertical="top" wrapText="1"/>
    </xf>
    <xf numFmtId="49" fontId="40" fillId="26" borderId="11">
      <alignment horizontal="left" vertical="top" wrapText="1"/>
    </xf>
    <xf numFmtId="49" fontId="40" fillId="26" borderId="11">
      <alignment horizontal="left" vertical="top" wrapText="1"/>
    </xf>
    <xf numFmtId="49" fontId="40" fillId="26" borderId="11">
      <alignment horizontal="left" vertical="top" wrapText="1"/>
    </xf>
    <xf numFmtId="49" fontId="40" fillId="26" borderId="11">
      <alignment horizontal="left" vertical="top" wrapText="1"/>
    </xf>
    <xf numFmtId="49" fontId="40" fillId="26" borderId="11">
      <alignment horizontal="left" vertical="top" wrapText="1"/>
    </xf>
    <xf numFmtId="49" fontId="40" fillId="26" borderId="11">
      <alignment horizontal="left" vertical="top" wrapText="1"/>
    </xf>
    <xf numFmtId="49" fontId="40" fillId="26" borderId="11">
      <alignment horizontal="left" vertical="top" wrapText="1"/>
    </xf>
    <xf numFmtId="49" fontId="40" fillId="26" borderId="11">
      <alignment horizontal="left" vertical="top" wrapText="1"/>
    </xf>
    <xf numFmtId="49" fontId="40" fillId="26" borderId="11">
      <alignment horizontal="left" vertical="top" wrapText="1"/>
    </xf>
    <xf numFmtId="49" fontId="40" fillId="26" borderId="11">
      <alignment horizontal="left" vertical="top" wrapText="1"/>
    </xf>
    <xf numFmtId="49" fontId="40" fillId="26" borderId="11">
      <alignment horizontal="left" vertical="top" wrapText="1"/>
    </xf>
    <xf numFmtId="49" fontId="40" fillId="26" borderId="11">
      <alignment horizontal="left" vertical="top" wrapText="1"/>
    </xf>
    <xf numFmtId="49" fontId="40" fillId="26" borderId="11">
      <alignment horizontal="left" vertical="top" wrapText="1"/>
    </xf>
    <xf numFmtId="49" fontId="40" fillId="26" borderId="11">
      <alignment horizontal="left" vertical="top" wrapText="1"/>
    </xf>
    <xf numFmtId="49" fontId="40" fillId="26" borderId="11">
      <alignment horizontal="left" vertical="top" wrapText="1"/>
    </xf>
    <xf numFmtId="49" fontId="40" fillId="26" borderId="11">
      <alignment horizontal="left" vertical="top" wrapText="1"/>
    </xf>
    <xf numFmtId="49" fontId="40" fillId="26" borderId="11">
      <alignment horizontal="left" vertical="top" wrapText="1"/>
    </xf>
    <xf numFmtId="49" fontId="40" fillId="26" borderId="11">
      <alignment horizontal="left" vertical="top" wrapText="1"/>
    </xf>
    <xf numFmtId="49" fontId="40" fillId="26" borderId="11">
      <alignment horizontal="left" vertical="top" wrapText="1"/>
    </xf>
    <xf numFmtId="49" fontId="40" fillId="26" borderId="11">
      <alignment horizontal="left" vertical="top" wrapText="1"/>
    </xf>
    <xf numFmtId="49" fontId="40" fillId="26" borderId="11">
      <alignment horizontal="left" vertical="top" wrapText="1"/>
    </xf>
    <xf numFmtId="49" fontId="40" fillId="26" borderId="11">
      <alignment horizontal="left" vertical="top" wrapText="1"/>
    </xf>
    <xf numFmtId="49" fontId="40" fillId="26" borderId="11">
      <alignment horizontal="left" vertical="top" wrapText="1"/>
    </xf>
    <xf numFmtId="49" fontId="40" fillId="26" borderId="11">
      <alignment horizontal="left" vertical="top" wrapText="1"/>
    </xf>
    <xf numFmtId="49" fontId="40" fillId="26" borderId="11">
      <alignment horizontal="left" vertical="top" wrapText="1"/>
    </xf>
    <xf numFmtId="49" fontId="40" fillId="26" borderId="11">
      <alignment horizontal="left" vertical="top" wrapText="1"/>
    </xf>
    <xf numFmtId="49" fontId="40" fillId="26" borderId="11">
      <alignment horizontal="left" vertical="top" wrapText="1"/>
    </xf>
    <xf numFmtId="49" fontId="40" fillId="26" borderId="11">
      <alignment horizontal="left" vertical="top" wrapText="1"/>
    </xf>
    <xf numFmtId="49" fontId="40" fillId="26" borderId="11">
      <alignment horizontal="left" vertical="top" wrapText="1"/>
    </xf>
    <xf numFmtId="49" fontId="40" fillId="26" borderId="11">
      <alignment horizontal="left" vertical="top" wrapText="1"/>
    </xf>
    <xf numFmtId="49" fontId="40" fillId="26" borderId="11">
      <alignment horizontal="left" vertical="top" wrapText="1"/>
    </xf>
    <xf numFmtId="49" fontId="40" fillId="26" borderId="11">
      <alignment horizontal="left" vertical="top" wrapText="1"/>
    </xf>
    <xf numFmtId="49" fontId="40" fillId="26" borderId="11">
      <alignment horizontal="left" vertical="top" wrapText="1"/>
    </xf>
    <xf numFmtId="49" fontId="40" fillId="26" borderId="11">
      <alignment horizontal="left" vertical="top" wrapText="1"/>
    </xf>
    <xf numFmtId="49" fontId="40" fillId="26" borderId="11">
      <alignment horizontal="left" vertical="top" wrapText="1"/>
    </xf>
    <xf numFmtId="49" fontId="40" fillId="26" borderId="11">
      <alignment horizontal="left" vertical="top" wrapText="1"/>
    </xf>
    <xf numFmtId="49" fontId="40" fillId="26" borderId="11">
      <alignment horizontal="left" vertical="top" wrapText="1"/>
    </xf>
    <xf numFmtId="49" fontId="40" fillId="26" borderId="11">
      <alignment horizontal="left" vertical="top" wrapText="1"/>
    </xf>
    <xf numFmtId="49" fontId="40" fillId="26" borderId="11">
      <alignment horizontal="left" vertical="top" wrapText="1"/>
    </xf>
    <xf numFmtId="49" fontId="40" fillId="26" borderId="11">
      <alignment horizontal="left" vertical="top" wrapText="1"/>
    </xf>
    <xf numFmtId="49" fontId="40" fillId="26" borderId="11">
      <alignment horizontal="left" vertical="top" wrapText="1"/>
    </xf>
    <xf numFmtId="49" fontId="40" fillId="26" borderId="11">
      <alignment horizontal="left" vertical="top" wrapText="1"/>
    </xf>
    <xf numFmtId="49" fontId="40" fillId="26" borderId="11">
      <alignment horizontal="left" vertical="top" wrapText="1"/>
    </xf>
    <xf numFmtId="49" fontId="40" fillId="26" borderId="11">
      <alignment horizontal="left" vertical="top" wrapText="1"/>
    </xf>
    <xf numFmtId="49" fontId="40" fillId="26" borderId="11">
      <alignment horizontal="left" vertical="top" wrapText="1"/>
    </xf>
    <xf numFmtId="49" fontId="40" fillId="26" borderId="11">
      <alignment horizontal="left" vertical="top" wrapText="1"/>
    </xf>
    <xf numFmtId="49" fontId="40" fillId="26" borderId="11">
      <alignment horizontal="left" vertical="top" wrapText="1"/>
    </xf>
    <xf numFmtId="49" fontId="40" fillId="26" borderId="11">
      <alignment horizontal="left" vertical="top" wrapText="1"/>
    </xf>
    <xf numFmtId="49" fontId="40" fillId="26" borderId="11">
      <alignment horizontal="left" vertical="top" wrapText="1"/>
    </xf>
    <xf numFmtId="49" fontId="40" fillId="26" borderId="11">
      <alignment horizontal="left" vertical="top" wrapText="1"/>
    </xf>
    <xf numFmtId="49" fontId="40" fillId="26" borderId="11">
      <alignment horizontal="left" vertical="top" wrapText="1"/>
    </xf>
    <xf numFmtId="0" fontId="41" fillId="0" borderId="19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166" fontId="23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3" fillId="4" borderId="0" applyNumberFormat="0" applyBorder="0" applyAlignment="0" applyProtection="0"/>
    <xf numFmtId="0" fontId="28" fillId="24" borderId="11">
      <alignment horizontal="left" vertical="top" wrapText="1"/>
    </xf>
    <xf numFmtId="0" fontId="28" fillId="0" borderId="11">
      <alignment horizontal="left" vertical="top" wrapText="1"/>
    </xf>
    <xf numFmtId="0" fontId="28" fillId="0" borderId="11">
      <alignment horizontal="left" vertical="top" wrapText="1"/>
    </xf>
    <xf numFmtId="0" fontId="28" fillId="0" borderId="11">
      <alignment horizontal="left" vertical="top" wrapText="1"/>
    </xf>
    <xf numFmtId="0" fontId="28" fillId="0" borderId="11">
      <alignment horizontal="left" vertical="top" wrapText="1"/>
    </xf>
    <xf numFmtId="0" fontId="28" fillId="0" borderId="11">
      <alignment horizontal="left" vertical="top" wrapText="1"/>
    </xf>
    <xf numFmtId="0" fontId="28" fillId="24" borderId="11">
      <alignment horizontal="left" vertical="top" wrapText="1"/>
    </xf>
    <xf numFmtId="0" fontId="28" fillId="24" borderId="11">
      <alignment horizontal="left" vertical="top" wrapText="1"/>
    </xf>
    <xf numFmtId="0" fontId="28" fillId="24" borderId="11">
      <alignment horizontal="left" vertical="top" wrapText="1"/>
    </xf>
    <xf numFmtId="0" fontId="28" fillId="24" borderId="11">
      <alignment horizontal="left" vertical="top" wrapText="1"/>
    </xf>
    <xf numFmtId="0" fontId="28" fillId="24" borderId="11">
      <alignment horizontal="left" vertical="top" wrapText="1"/>
    </xf>
    <xf numFmtId="0" fontId="28" fillId="24" borderId="11">
      <alignment horizontal="left" vertical="top" wrapText="1"/>
    </xf>
    <xf numFmtId="0" fontId="28" fillId="24" borderId="11">
      <alignment horizontal="left" vertical="top" wrapText="1"/>
    </xf>
    <xf numFmtId="0" fontId="28" fillId="24" borderId="11">
      <alignment horizontal="left" vertical="top" wrapText="1"/>
    </xf>
    <xf numFmtId="0" fontId="28" fillId="24" borderId="11">
      <alignment horizontal="left" vertical="top" wrapText="1"/>
    </xf>
    <xf numFmtId="0" fontId="28" fillId="24" borderId="11">
      <alignment horizontal="left" vertical="top" wrapText="1"/>
    </xf>
    <xf numFmtId="0" fontId="28" fillId="24" borderId="11">
      <alignment horizontal="left" vertical="top" wrapText="1"/>
    </xf>
    <xf numFmtId="0" fontId="28" fillId="24" borderId="11">
      <alignment horizontal="left" vertical="top" wrapText="1"/>
    </xf>
    <xf numFmtId="0" fontId="28" fillId="24" borderId="11">
      <alignment horizontal="left" vertical="top" wrapText="1"/>
    </xf>
    <xf numFmtId="0" fontId="28" fillId="24" borderId="11">
      <alignment horizontal="left" vertical="top" wrapText="1"/>
    </xf>
    <xf numFmtId="0" fontId="28" fillId="24" borderId="11">
      <alignment horizontal="left" vertical="top" wrapText="1"/>
    </xf>
    <xf numFmtId="0" fontId="28" fillId="24" borderId="11">
      <alignment horizontal="left" vertical="top" wrapText="1"/>
    </xf>
    <xf numFmtId="0" fontId="28" fillId="24" borderId="11">
      <alignment horizontal="left" vertical="top" wrapText="1"/>
    </xf>
    <xf numFmtId="0" fontId="28" fillId="24" borderId="11">
      <alignment horizontal="left" vertical="top" wrapText="1"/>
    </xf>
    <xf numFmtId="0" fontId="28" fillId="24" borderId="11">
      <alignment horizontal="left" vertical="top" wrapText="1"/>
    </xf>
    <xf numFmtId="0" fontId="28" fillId="24" borderId="11">
      <alignment horizontal="left" vertical="top" wrapText="1"/>
    </xf>
    <xf numFmtId="0" fontId="28" fillId="24" borderId="11">
      <alignment horizontal="left" vertical="top" wrapText="1"/>
    </xf>
    <xf numFmtId="0" fontId="28" fillId="24" borderId="11">
      <alignment horizontal="left" vertical="top" wrapText="1"/>
    </xf>
    <xf numFmtId="0" fontId="28" fillId="24" borderId="11">
      <alignment horizontal="left" vertical="top" wrapText="1"/>
    </xf>
    <xf numFmtId="0" fontId="28" fillId="24" borderId="11">
      <alignment horizontal="left" vertical="top" wrapText="1"/>
    </xf>
    <xf numFmtId="0" fontId="28" fillId="24" borderId="11">
      <alignment horizontal="left" vertical="top" wrapText="1"/>
    </xf>
    <xf numFmtId="0" fontId="28" fillId="24" borderId="11">
      <alignment horizontal="left" vertical="top" wrapText="1"/>
    </xf>
    <xf numFmtId="0" fontId="28" fillId="24" borderId="11">
      <alignment horizontal="left" vertical="top" wrapText="1"/>
    </xf>
    <xf numFmtId="0" fontId="28" fillId="24" borderId="11">
      <alignment horizontal="left" vertical="top" wrapText="1"/>
    </xf>
    <xf numFmtId="0" fontId="28" fillId="24" borderId="11">
      <alignment horizontal="left" vertical="top" wrapText="1"/>
    </xf>
    <xf numFmtId="0" fontId="28" fillId="24" borderId="11">
      <alignment horizontal="left" vertical="top" wrapText="1"/>
    </xf>
    <xf numFmtId="0" fontId="28" fillId="24" borderId="11">
      <alignment horizontal="left" vertical="top" wrapText="1"/>
    </xf>
    <xf numFmtId="0" fontId="28" fillId="24" borderId="11">
      <alignment horizontal="left" vertical="top" wrapText="1"/>
    </xf>
    <xf numFmtId="0" fontId="28" fillId="24" borderId="11">
      <alignment horizontal="left" vertical="top" wrapText="1"/>
    </xf>
    <xf numFmtId="0" fontId="28" fillId="24" borderId="11">
      <alignment horizontal="left" vertical="top" wrapText="1"/>
    </xf>
    <xf numFmtId="0" fontId="28" fillId="24" borderId="11">
      <alignment horizontal="left" vertical="top" wrapText="1"/>
    </xf>
    <xf numFmtId="0" fontId="28" fillId="24" borderId="11">
      <alignment horizontal="left" vertical="top" wrapText="1"/>
    </xf>
    <xf numFmtId="0" fontId="28" fillId="24" borderId="11">
      <alignment horizontal="left" vertical="top" wrapText="1"/>
    </xf>
    <xf numFmtId="0" fontId="28" fillId="24" borderId="11">
      <alignment horizontal="left" vertical="top" wrapText="1"/>
    </xf>
    <xf numFmtId="0" fontId="28" fillId="24" borderId="11">
      <alignment horizontal="left" vertical="top" wrapText="1"/>
    </xf>
    <xf numFmtId="0" fontId="28" fillId="24" borderId="11">
      <alignment horizontal="left" vertical="top" wrapText="1"/>
    </xf>
    <xf numFmtId="0" fontId="28" fillId="24" borderId="11">
      <alignment horizontal="left" vertical="top" wrapText="1"/>
    </xf>
    <xf numFmtId="0" fontId="28" fillId="24" borderId="11">
      <alignment horizontal="left" vertical="top" wrapText="1"/>
    </xf>
    <xf numFmtId="0" fontId="28" fillId="24" borderId="11">
      <alignment horizontal="left" vertical="top" wrapText="1"/>
    </xf>
    <xf numFmtId="0" fontId="28" fillId="24" borderId="11">
      <alignment horizontal="left" vertical="top" wrapText="1"/>
    </xf>
    <xf numFmtId="0" fontId="28" fillId="24" borderId="11">
      <alignment horizontal="left" vertical="top" wrapText="1"/>
    </xf>
    <xf numFmtId="0" fontId="28" fillId="24" borderId="11">
      <alignment horizontal="left" vertical="top" wrapText="1"/>
    </xf>
    <xf numFmtId="0" fontId="28" fillId="24" borderId="11">
      <alignment horizontal="left" vertical="top" wrapText="1"/>
    </xf>
    <xf numFmtId="0" fontId="28" fillId="24" borderId="11">
      <alignment horizontal="left" vertical="top" wrapText="1"/>
    </xf>
    <xf numFmtId="0" fontId="28" fillId="24" borderId="11">
      <alignment horizontal="left" vertical="top" wrapText="1"/>
    </xf>
    <xf numFmtId="0" fontId="28" fillId="24" borderId="11">
      <alignment horizontal="left" vertical="top" wrapText="1"/>
    </xf>
    <xf numFmtId="0" fontId="28" fillId="24" borderId="11">
      <alignment horizontal="left" vertical="top" wrapText="1"/>
    </xf>
    <xf numFmtId="0" fontId="28" fillId="24" borderId="11">
      <alignment horizontal="left" vertical="top" wrapText="1"/>
    </xf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3" fillId="0" borderId="0"/>
    <xf numFmtId="0" fontId="53" fillId="0" borderId="0"/>
    <xf numFmtId="0" fontId="60" fillId="0" borderId="26">
      <alignment horizontal="left" vertical="top" wrapText="1"/>
    </xf>
    <xf numFmtId="0" fontId="54" fillId="0" borderId="20">
      <alignment vertical="top"/>
    </xf>
    <xf numFmtId="0" fontId="54" fillId="0" borderId="20">
      <alignment vertical="top"/>
    </xf>
    <xf numFmtId="0" fontId="54" fillId="0" borderId="7">
      <alignment horizontal="center" vertical="top" wrapText="1"/>
    </xf>
    <xf numFmtId="0" fontId="54" fillId="0" borderId="7">
      <alignment horizontal="center" vertical="top" wrapText="1"/>
    </xf>
    <xf numFmtId="4" fontId="54" fillId="0" borderId="7">
      <alignment horizontal="right" vertical="top" wrapText="1"/>
    </xf>
    <xf numFmtId="4" fontId="54" fillId="0" borderId="7">
      <alignment horizontal="right" vertical="top" wrapText="1"/>
    </xf>
    <xf numFmtId="0" fontId="54" fillId="0" borderId="21"/>
    <xf numFmtId="0" fontId="54" fillId="0" borderId="21"/>
    <xf numFmtId="0" fontId="54" fillId="0" borderId="0"/>
    <xf numFmtId="0" fontId="54" fillId="0" borderId="0"/>
    <xf numFmtId="4" fontId="18" fillId="28" borderId="7">
      <alignment horizontal="right" vertical="top" wrapText="1"/>
    </xf>
    <xf numFmtId="0" fontId="18" fillId="0" borderId="0"/>
    <xf numFmtId="0" fontId="18" fillId="0" borderId="0"/>
    <xf numFmtId="0" fontId="53" fillId="0" borderId="0"/>
    <xf numFmtId="0" fontId="18" fillId="29" borderId="0"/>
    <xf numFmtId="49" fontId="55" fillId="29" borderId="0">
      <alignment shrinkToFit="1"/>
    </xf>
    <xf numFmtId="0" fontId="56" fillId="0" borderId="0">
      <alignment shrinkToFit="1"/>
    </xf>
    <xf numFmtId="0" fontId="56" fillId="0" borderId="0"/>
    <xf numFmtId="0" fontId="18" fillId="0" borderId="0">
      <alignment horizontal="right" vertical="center" wrapText="1"/>
    </xf>
    <xf numFmtId="0" fontId="56" fillId="0" borderId="0">
      <alignment wrapText="1"/>
    </xf>
    <xf numFmtId="0" fontId="57" fillId="0" borderId="0">
      <alignment horizontal="center" wrapText="1"/>
    </xf>
    <xf numFmtId="0" fontId="18" fillId="0" borderId="0">
      <alignment horizontal="right" vertical="center" wrapText="1"/>
    </xf>
    <xf numFmtId="0" fontId="18" fillId="0" borderId="0">
      <alignment horizontal="center" vertical="center" wrapText="1"/>
    </xf>
    <xf numFmtId="0" fontId="57" fillId="0" borderId="0">
      <alignment horizontal="center" wrapText="1"/>
    </xf>
    <xf numFmtId="1" fontId="58" fillId="0" borderId="23">
      <alignment horizontal="center" vertical="top" shrinkToFit="1"/>
    </xf>
    <xf numFmtId="0" fontId="18" fillId="0" borderId="0"/>
    <xf numFmtId="0" fontId="18" fillId="0" borderId="0">
      <alignment horizontal="center" vertical="top"/>
    </xf>
    <xf numFmtId="0" fontId="18" fillId="0" borderId="0">
      <alignment horizontal="center" vertical="center" wrapText="1"/>
    </xf>
    <xf numFmtId="0" fontId="18" fillId="0" borderId="22">
      <alignment horizontal="right" shrinkToFit="1"/>
    </xf>
    <xf numFmtId="0" fontId="18" fillId="0" borderId="0">
      <alignment horizontal="center" vertical="top"/>
    </xf>
    <xf numFmtId="0" fontId="56" fillId="0" borderId="20">
      <alignment shrinkToFit="1"/>
    </xf>
    <xf numFmtId="0" fontId="18" fillId="0" borderId="22">
      <alignment horizontal="right" shrinkToFit="1"/>
    </xf>
    <xf numFmtId="0" fontId="18" fillId="0" borderId="23">
      <alignment horizontal="center" vertical="center" wrapText="1"/>
    </xf>
    <xf numFmtId="0" fontId="56" fillId="0" borderId="0">
      <alignment shrinkToFit="1"/>
    </xf>
    <xf numFmtId="0" fontId="18" fillId="0" borderId="21"/>
    <xf numFmtId="0" fontId="18" fillId="0" borderId="20"/>
    <xf numFmtId="0" fontId="18" fillId="0" borderId="20"/>
    <xf numFmtId="0" fontId="18" fillId="0" borderId="23">
      <alignment horizontal="center" vertical="center" wrapText="1"/>
    </xf>
    <xf numFmtId="0" fontId="18" fillId="29" borderId="24"/>
    <xf numFmtId="0" fontId="18" fillId="0" borderId="21"/>
    <xf numFmtId="0" fontId="18" fillId="29" borderId="25"/>
    <xf numFmtId="49" fontId="18" fillId="0" borderId="0">
      <alignment horizontal="center" vertical="center" shrinkToFit="1"/>
    </xf>
    <xf numFmtId="0" fontId="18" fillId="29" borderId="22"/>
    <xf numFmtId="0" fontId="18" fillId="0" borderId="0">
      <alignment vertical="top" wrapText="1"/>
    </xf>
    <xf numFmtId="49" fontId="18" fillId="28" borderId="20">
      <alignment vertical="top"/>
    </xf>
    <xf numFmtId="49" fontId="58" fillId="0" borderId="23">
      <alignment horizontal="left" vertical="top" wrapText="1"/>
    </xf>
    <xf numFmtId="0" fontId="18" fillId="0" borderId="23">
      <alignment horizontal="center" vertical="top" wrapText="1"/>
    </xf>
    <xf numFmtId="0" fontId="18" fillId="0" borderId="20">
      <alignment horizontal="center" vertical="center" shrinkToFit="1"/>
    </xf>
    <xf numFmtId="0" fontId="56" fillId="0" borderId="0">
      <alignment horizontal="center" vertical="center" shrinkToFit="1"/>
    </xf>
    <xf numFmtId="0" fontId="18" fillId="0" borderId="7">
      <alignment horizontal="center" vertical="top" wrapText="1"/>
    </xf>
    <xf numFmtId="49" fontId="18" fillId="28" borderId="20">
      <alignment vertical="top"/>
    </xf>
    <xf numFmtId="0" fontId="18" fillId="0" borderId="8">
      <alignment horizontal="center" vertical="top" wrapText="1"/>
    </xf>
    <xf numFmtId="4" fontId="58" fillId="0" borderId="23">
      <alignment horizontal="right" vertical="top" shrinkToFit="1"/>
    </xf>
    <xf numFmtId="0" fontId="18" fillId="0" borderId="20">
      <alignment vertical="top"/>
    </xf>
    <xf numFmtId="4" fontId="18" fillId="0" borderId="23">
      <alignment horizontal="center" vertical="top" wrapText="1"/>
    </xf>
    <xf numFmtId="0" fontId="56" fillId="0" borderId="0"/>
    <xf numFmtId="0" fontId="18" fillId="0" borderId="25"/>
    <xf numFmtId="0" fontId="18" fillId="0" borderId="0">
      <alignment vertical="top" wrapText="1"/>
    </xf>
    <xf numFmtId="0" fontId="18" fillId="28" borderId="7">
      <alignment horizontal="center" vertical="top" wrapText="1"/>
    </xf>
    <xf numFmtId="0" fontId="18" fillId="28" borderId="7">
      <alignment horizontal="left" vertical="top" wrapText="1"/>
    </xf>
    <xf numFmtId="49" fontId="56" fillId="0" borderId="0">
      <alignment horizontal="center" vertical="center" shrinkToFit="1"/>
    </xf>
    <xf numFmtId="0" fontId="18" fillId="0" borderId="7">
      <alignment horizontal="center" vertical="top" shrinkToFit="1"/>
    </xf>
    <xf numFmtId="0" fontId="56" fillId="0" borderId="20">
      <alignment horizontal="center" vertical="center" shrinkToFit="1"/>
    </xf>
    <xf numFmtId="0" fontId="18" fillId="0" borderId="8">
      <alignment horizontal="center" vertical="top" wrapText="1"/>
    </xf>
    <xf numFmtId="0" fontId="18" fillId="28" borderId="0">
      <alignment vertical="top"/>
    </xf>
    <xf numFmtId="0" fontId="18" fillId="0" borderId="25">
      <alignment vertical="top" wrapText="1"/>
    </xf>
    <xf numFmtId="0" fontId="18" fillId="0" borderId="0">
      <alignment shrinkToFit="1"/>
    </xf>
    <xf numFmtId="49" fontId="56" fillId="28" borderId="0">
      <alignment horizontal="center" vertical="center"/>
    </xf>
    <xf numFmtId="0" fontId="18" fillId="28" borderId="0">
      <alignment horizontal="center" vertical="top" wrapText="1"/>
    </xf>
    <xf numFmtId="0" fontId="18" fillId="0" borderId="0">
      <alignment horizontal="center" vertical="center" shrinkToFit="1"/>
    </xf>
    <xf numFmtId="0" fontId="18" fillId="28" borderId="23">
      <alignment horizontal="center" vertical="top" wrapText="1"/>
    </xf>
    <xf numFmtId="49" fontId="56" fillId="28" borderId="20">
      <alignment horizontal="center" vertical="center" shrinkToFit="1"/>
    </xf>
    <xf numFmtId="49" fontId="18" fillId="28" borderId="20">
      <alignment vertical="top"/>
    </xf>
    <xf numFmtId="0" fontId="18" fillId="28" borderId="23">
      <alignment horizontal="left" vertical="top" wrapText="1"/>
    </xf>
    <xf numFmtId="4" fontId="59" fillId="30" borderId="23">
      <alignment horizontal="right" vertical="top" shrinkToFit="1"/>
    </xf>
    <xf numFmtId="0" fontId="18" fillId="0" borderId="25"/>
    <xf numFmtId="0" fontId="56" fillId="28" borderId="0">
      <alignment horizontal="center" vertical="center" shrinkToFi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3" fillId="0" borderId="0"/>
    <xf numFmtId="167" fontId="51" fillId="0" borderId="0">
      <alignment vertical="top" wrapText="1"/>
    </xf>
    <xf numFmtId="0" fontId="20" fillId="0" borderId="0"/>
    <xf numFmtId="0" fontId="49" fillId="0" borderId="0"/>
    <xf numFmtId="0" fontId="17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0" fillId="0" borderId="0"/>
    <xf numFmtId="166" fontId="1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5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61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9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9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62" fillId="0" borderId="0">
      <alignment vertical="top" wrapText="1"/>
    </xf>
    <xf numFmtId="0" fontId="19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1" fillId="0" borderId="0" applyFont="0" applyFill="0" applyBorder="0" applyAlignment="0" applyProtection="0"/>
    <xf numFmtId="167" fontId="63" fillId="0" borderId="0">
      <alignment vertical="top" wrapText="1"/>
    </xf>
    <xf numFmtId="165" fontId="5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7" fontId="51" fillId="0" borderId="0">
      <alignment vertical="top" wrapText="1"/>
    </xf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31" borderId="27" applyNumberFormat="0" applyFont="0" applyAlignment="0" applyProtection="0"/>
    <xf numFmtId="165" fontId="51" fillId="0" borderId="0" applyFont="0" applyFill="0" applyBorder="0" applyAlignment="0" applyProtection="0"/>
  </cellStyleXfs>
  <cellXfs count="29">
    <xf numFmtId="0" fontId="0" fillId="0" borderId="0" xfId="0"/>
    <xf numFmtId="0" fontId="7" fillId="0" borderId="0" xfId="0" applyFont="1" applyFill="1"/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horizontal="center" vertical="center" wrapText="1"/>
    </xf>
    <xf numFmtId="0" fontId="12" fillId="0" borderId="0" xfId="0" applyFont="1" applyFill="1"/>
    <xf numFmtId="0" fontId="12" fillId="0" borderId="1" xfId="0" applyFont="1" applyFill="1" applyBorder="1" applyAlignment="1">
      <alignment horizontal="right" vertical="center" wrapText="1"/>
    </xf>
    <xf numFmtId="164" fontId="12" fillId="0" borderId="3" xfId="0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4" fontId="11" fillId="0" borderId="4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center" wrapText="1"/>
    </xf>
    <xf numFmtId="4" fontId="12" fillId="0" borderId="4" xfId="0" applyNumberFormat="1" applyFont="1" applyFill="1" applyBorder="1" applyAlignment="1">
      <alignment horizontal="center" vertical="center" wrapText="1"/>
    </xf>
    <xf numFmtId="4" fontId="12" fillId="0" borderId="2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left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4" fontId="8" fillId="0" borderId="0" xfId="0" applyNumberFormat="1" applyFont="1" applyFill="1"/>
    <xf numFmtId="0" fontId="13" fillId="0" borderId="2" xfId="0" applyFont="1" applyFill="1" applyBorder="1" applyAlignment="1">
      <alignment horizontal="center" vertical="center" wrapText="1"/>
    </xf>
    <xf numFmtId="4" fontId="13" fillId="0" borderId="2" xfId="0" applyNumberFormat="1" applyFont="1" applyFill="1" applyBorder="1" applyAlignment="1">
      <alignment horizontal="center" vertical="center" wrapText="1"/>
    </xf>
    <xf numFmtId="0" fontId="48" fillId="0" borderId="2" xfId="4" applyFont="1" applyFill="1" applyBorder="1" applyAlignment="1">
      <alignment horizontal="left" vertical="center" wrapText="1"/>
    </xf>
    <xf numFmtId="4" fontId="7" fillId="0" borderId="0" xfId="0" applyNumberFormat="1" applyFont="1" applyFill="1"/>
    <xf numFmtId="0" fontId="11" fillId="0" borderId="5" xfId="0" applyFont="1" applyFill="1" applyBorder="1" applyAlignment="1">
      <alignment horizontal="left" vertical="center" wrapText="1"/>
    </xf>
    <xf numFmtId="0" fontId="11" fillId="0" borderId="6" xfId="0" applyFont="1" applyFill="1" applyBorder="1" applyAlignment="1">
      <alignment horizontal="left" vertical="center" wrapText="1"/>
    </xf>
    <xf numFmtId="4" fontId="10" fillId="0" borderId="0" xfId="0" applyNumberFormat="1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center" vertical="center" wrapText="1"/>
    </xf>
  </cellXfs>
  <cellStyles count="896">
    <cellStyle name="20% - Акцент1 2" xfId="17"/>
    <cellStyle name="20% - Акцент2 2" xfId="18"/>
    <cellStyle name="20% - Акцент3 2" xfId="19"/>
    <cellStyle name="20% - Акцент4 2" xfId="20"/>
    <cellStyle name="20% - Акцент5 2" xfId="21"/>
    <cellStyle name="20% - Акцент6 2" xfId="22"/>
    <cellStyle name="40% - Акцент1 2" xfId="23"/>
    <cellStyle name="40% - Акцент2 2" xfId="24"/>
    <cellStyle name="40% - Акцент3 2" xfId="25"/>
    <cellStyle name="40% - Акцент4 2" xfId="26"/>
    <cellStyle name="40% - Акцент5 2" xfId="27"/>
    <cellStyle name="40% - Акцент6 2" xfId="28"/>
    <cellStyle name="60% - Акцент1 2" xfId="29"/>
    <cellStyle name="60% - Акцент2 2" xfId="30"/>
    <cellStyle name="60% - Акцент3 2" xfId="31"/>
    <cellStyle name="60% - Акцент4 2" xfId="32"/>
    <cellStyle name="60% - Акцент5 2" xfId="33"/>
    <cellStyle name="60% - Акцент6 2" xfId="34"/>
    <cellStyle name="br" xfId="508"/>
    <cellStyle name="col" xfId="509"/>
    <cellStyle name="ex73" xfId="510"/>
    <cellStyle name="st32" xfId="2"/>
    <cellStyle name="st33" xfId="3"/>
    <cellStyle name="st33 2" xfId="511"/>
    <cellStyle name="st34" xfId="512"/>
    <cellStyle name="st34 2" xfId="513"/>
    <cellStyle name="st35" xfId="514"/>
    <cellStyle name="st35 2" xfId="515"/>
    <cellStyle name="st36" xfId="516"/>
    <cellStyle name="st36 2" xfId="517"/>
    <cellStyle name="st37" xfId="518"/>
    <cellStyle name="st37 2" xfId="519"/>
    <cellStyle name="st38" xfId="520"/>
    <cellStyle name="st50" xfId="521"/>
    <cellStyle name="style0" xfId="522"/>
    <cellStyle name="td" xfId="523"/>
    <cellStyle name="tr" xfId="524"/>
    <cellStyle name="xl21" xfId="525"/>
    <cellStyle name="xl22" xfId="526"/>
    <cellStyle name="xl23" xfId="527"/>
    <cellStyle name="xl23 2" xfId="528"/>
    <cellStyle name="xl24" xfId="529"/>
    <cellStyle name="xl24 2" xfId="530"/>
    <cellStyle name="xl25" xfId="531"/>
    <cellStyle name="xl25 2" xfId="532"/>
    <cellStyle name="xl26" xfId="533"/>
    <cellStyle name="xl26 2" xfId="534"/>
    <cellStyle name="xl26 3" xfId="535"/>
    <cellStyle name="xl27" xfId="536"/>
    <cellStyle name="xl28" xfId="537"/>
    <cellStyle name="xl28 2" xfId="538"/>
    <cellStyle name="xl29" xfId="539"/>
    <cellStyle name="xl29 2" xfId="540"/>
    <cellStyle name="xl30" xfId="541"/>
    <cellStyle name="xl30 2" xfId="542"/>
    <cellStyle name="xl31" xfId="543"/>
    <cellStyle name="xl31 2" xfId="544"/>
    <cellStyle name="xl32" xfId="545"/>
    <cellStyle name="xl32 2" xfId="546"/>
    <cellStyle name="xl33" xfId="547"/>
    <cellStyle name="xl33 2" xfId="548"/>
    <cellStyle name="xl34" xfId="549"/>
    <cellStyle name="xl34 2" xfId="550"/>
    <cellStyle name="xl35" xfId="551"/>
    <cellStyle name="xl36" xfId="552"/>
    <cellStyle name="xl37" xfId="553"/>
    <cellStyle name="xl37 2" xfId="554"/>
    <cellStyle name="xl38" xfId="555"/>
    <cellStyle name="xl38 2" xfId="556"/>
    <cellStyle name="xl39" xfId="557"/>
    <cellStyle name="xl40" xfId="558"/>
    <cellStyle name="xl40 2" xfId="559"/>
    <cellStyle name="xl41" xfId="560"/>
    <cellStyle name="xl41 2" xfId="561"/>
    <cellStyle name="xl42" xfId="562"/>
    <cellStyle name="xl42 2" xfId="563"/>
    <cellStyle name="xl43" xfId="564"/>
    <cellStyle name="xl44" xfId="565"/>
    <cellStyle name="xl45" xfId="566"/>
    <cellStyle name="xl46" xfId="567"/>
    <cellStyle name="xl47" xfId="568"/>
    <cellStyle name="xl48" xfId="569"/>
    <cellStyle name="xl49" xfId="570"/>
    <cellStyle name="xl50" xfId="571"/>
    <cellStyle name="xl51" xfId="572"/>
    <cellStyle name="xl52" xfId="573"/>
    <cellStyle name="xl53" xfId="574"/>
    <cellStyle name="xl54" xfId="575"/>
    <cellStyle name="xl55" xfId="576"/>
    <cellStyle name="xl56" xfId="577"/>
    <cellStyle name="xl57" xfId="578"/>
    <cellStyle name="xl58" xfId="579"/>
    <cellStyle name="xl59" xfId="580"/>
    <cellStyle name="xl60" xfId="581"/>
    <cellStyle name="xl61" xfId="582"/>
    <cellStyle name="xl62" xfId="583"/>
    <cellStyle name="xl63" xfId="584"/>
    <cellStyle name="xl63 2" xfId="585"/>
    <cellStyle name="xl64" xfId="586"/>
    <cellStyle name="xl65" xfId="587"/>
    <cellStyle name="Акцент1 2" xfId="35"/>
    <cellStyle name="Акцент2 2" xfId="36"/>
    <cellStyle name="Акцент3 2" xfId="37"/>
    <cellStyle name="Акцент4 2" xfId="38"/>
    <cellStyle name="Акцент5 2" xfId="39"/>
    <cellStyle name="Акцент6 2" xfId="40"/>
    <cellStyle name="Ввод  2" xfId="41"/>
    <cellStyle name="Ввод  2 2" xfId="42"/>
    <cellStyle name="Ввод  2 2 2" xfId="43"/>
    <cellStyle name="Ввод  2 2 3" xfId="44"/>
    <cellStyle name="Ввод  2 2 4" xfId="45"/>
    <cellStyle name="Вывод 2" xfId="46"/>
    <cellStyle name="Вывод 2 2" xfId="47"/>
    <cellStyle name="Вывод 2 2 2" xfId="48"/>
    <cellStyle name="Вывод 2 2 3" xfId="49"/>
    <cellStyle name="Вывод 2 2 4" xfId="50"/>
    <cellStyle name="Вычисление 2" xfId="51"/>
    <cellStyle name="Вычисление 2 2" xfId="52"/>
    <cellStyle name="Вычисление 2 2 2" xfId="53"/>
    <cellStyle name="Вычисление 2 2 3" xfId="54"/>
    <cellStyle name="Вычисление 2 2 4" xfId="55"/>
    <cellStyle name="Данные (редактируемые)" xfId="56"/>
    <cellStyle name="Данные (редактируемые) 2" xfId="57"/>
    <cellStyle name="Данные (редактируемые) 2 2" xfId="58"/>
    <cellStyle name="Данные (редактируемые) 2 3" xfId="59"/>
    <cellStyle name="Данные (редактируемые) 2 4" xfId="60"/>
    <cellStyle name="Данные (только для чтения)" xfId="61"/>
    <cellStyle name="Данные (только для чтения) 2" xfId="62"/>
    <cellStyle name="Данные (только для чтения) 2 2" xfId="63"/>
    <cellStyle name="Данные (только для чтения) 2 3" xfId="64"/>
    <cellStyle name="Данные (только для чтения) 2 4" xfId="65"/>
    <cellStyle name="Данные для удаления" xfId="66"/>
    <cellStyle name="Данные для удаления 2" xfId="67"/>
    <cellStyle name="Данные для удаления 2 2" xfId="68"/>
    <cellStyle name="Данные для удаления 2 3" xfId="69"/>
    <cellStyle name="Данные для удаления 2 4" xfId="70"/>
    <cellStyle name="Денежный 2" xfId="71"/>
    <cellStyle name="Денежный 2 2" xfId="688"/>
    <cellStyle name="Денежный 3" xfId="72"/>
    <cellStyle name="Заголовки полей" xfId="73"/>
    <cellStyle name="Заголовки полей [печать]" xfId="74"/>
    <cellStyle name="Заголовки полей [печать] 2" xfId="75"/>
    <cellStyle name="Заголовки полей [печать] 2 2" xfId="76"/>
    <cellStyle name="Заголовки полей [печать] 2 3" xfId="77"/>
    <cellStyle name="Заголовки полей [печать] 2 4" xfId="78"/>
    <cellStyle name="Заголовки полей 10" xfId="79"/>
    <cellStyle name="Заголовки полей 11" xfId="80"/>
    <cellStyle name="Заголовки полей 12" xfId="81"/>
    <cellStyle name="Заголовки полей 13" xfId="82"/>
    <cellStyle name="Заголовки полей 14" xfId="83"/>
    <cellStyle name="Заголовки полей 15" xfId="84"/>
    <cellStyle name="Заголовки полей 16" xfId="85"/>
    <cellStyle name="Заголовки полей 17" xfId="86"/>
    <cellStyle name="Заголовки полей 18" xfId="87"/>
    <cellStyle name="Заголовки полей 19" xfId="88"/>
    <cellStyle name="Заголовки полей 2" xfId="89"/>
    <cellStyle name="Заголовки полей 2 2" xfId="90"/>
    <cellStyle name="Заголовки полей 2 3" xfId="91"/>
    <cellStyle name="Заголовки полей 2 4" xfId="92"/>
    <cellStyle name="Заголовки полей 20" xfId="93"/>
    <cellStyle name="Заголовки полей 21" xfId="94"/>
    <cellStyle name="Заголовки полей 22" xfId="95"/>
    <cellStyle name="Заголовки полей 23" xfId="96"/>
    <cellStyle name="Заголовки полей 24" xfId="97"/>
    <cellStyle name="Заголовки полей 25" xfId="98"/>
    <cellStyle name="Заголовки полей 26" xfId="99"/>
    <cellStyle name="Заголовки полей 27" xfId="100"/>
    <cellStyle name="Заголовки полей 28" xfId="101"/>
    <cellStyle name="Заголовки полей 29" xfId="102"/>
    <cellStyle name="Заголовки полей 3" xfId="103"/>
    <cellStyle name="Заголовки полей 30" xfId="104"/>
    <cellStyle name="Заголовки полей 31" xfId="105"/>
    <cellStyle name="Заголовки полей 32" xfId="106"/>
    <cellStyle name="Заголовки полей 33" xfId="107"/>
    <cellStyle name="Заголовки полей 34" xfId="108"/>
    <cellStyle name="Заголовки полей 35" xfId="109"/>
    <cellStyle name="Заголовки полей 36" xfId="110"/>
    <cellStyle name="Заголовки полей 37" xfId="111"/>
    <cellStyle name="Заголовки полей 38" xfId="112"/>
    <cellStyle name="Заголовки полей 39" xfId="113"/>
    <cellStyle name="Заголовки полей 4" xfId="114"/>
    <cellStyle name="Заголовки полей 40" xfId="115"/>
    <cellStyle name="Заголовки полей 41" xfId="116"/>
    <cellStyle name="Заголовки полей 42" xfId="117"/>
    <cellStyle name="Заголовки полей 43" xfId="118"/>
    <cellStyle name="Заголовки полей 44" xfId="119"/>
    <cellStyle name="Заголовки полей 45" xfId="120"/>
    <cellStyle name="Заголовки полей 46" xfId="121"/>
    <cellStyle name="Заголовки полей 47" xfId="122"/>
    <cellStyle name="Заголовки полей 48" xfId="123"/>
    <cellStyle name="Заголовки полей 49" xfId="124"/>
    <cellStyle name="Заголовки полей 5" xfId="125"/>
    <cellStyle name="Заголовки полей 50" xfId="126"/>
    <cellStyle name="Заголовки полей 6" xfId="127"/>
    <cellStyle name="Заголовки полей 7" xfId="128"/>
    <cellStyle name="Заголовки полей 8" xfId="129"/>
    <cellStyle name="Заголовки полей 9" xfId="130"/>
    <cellStyle name="Заголовок 1 2" xfId="131"/>
    <cellStyle name="Заголовок 2 2" xfId="132"/>
    <cellStyle name="Заголовок 3 2" xfId="133"/>
    <cellStyle name="Заголовок 4 2" xfId="134"/>
    <cellStyle name="Заголовок меры" xfId="135"/>
    <cellStyle name="Заголовок меры 2" xfId="136"/>
    <cellStyle name="Заголовок меры 2 2" xfId="137"/>
    <cellStyle name="Заголовок меры 2 3" xfId="138"/>
    <cellStyle name="Заголовок меры 2 4" xfId="139"/>
    <cellStyle name="Заголовок показателя [печать]" xfId="140"/>
    <cellStyle name="Заголовок показателя [печать] 2" xfId="141"/>
    <cellStyle name="Заголовок показателя [печать] 2 2" xfId="142"/>
    <cellStyle name="Заголовок показателя [печать] 2 3" xfId="143"/>
    <cellStyle name="Заголовок показателя [печать] 2 4" xfId="144"/>
    <cellStyle name="Заголовок показателя константы" xfId="145"/>
    <cellStyle name="Заголовок показателя константы 2" xfId="146"/>
    <cellStyle name="Заголовок показателя константы 2 2" xfId="147"/>
    <cellStyle name="Заголовок показателя константы 2 3" xfId="148"/>
    <cellStyle name="Заголовок показателя константы 2 4" xfId="149"/>
    <cellStyle name="Заголовок результата расчета" xfId="150"/>
    <cellStyle name="Заголовок результата расчета 2" xfId="151"/>
    <cellStyle name="Заголовок результата расчета 2 2" xfId="152"/>
    <cellStyle name="Заголовок результата расчета 2 3" xfId="153"/>
    <cellStyle name="Заголовок результата расчета 2 4" xfId="154"/>
    <cellStyle name="Заголовок свободного показателя" xfId="155"/>
    <cellStyle name="Заголовок свободного показателя 2" xfId="156"/>
    <cellStyle name="Заголовок свободного показателя 2 2" xfId="157"/>
    <cellStyle name="Заголовок свободного показателя 2 3" xfId="158"/>
    <cellStyle name="Заголовок свободного показателя 2 4" xfId="159"/>
    <cellStyle name="Значение фильтра" xfId="160"/>
    <cellStyle name="Значение фильтра [печать]" xfId="161"/>
    <cellStyle name="Значение фильтра [печать] 2" xfId="162"/>
    <cellStyle name="Значение фильтра [печать] 2 2" xfId="163"/>
    <cellStyle name="Значение фильтра [печать] 2 3" xfId="164"/>
    <cellStyle name="Значение фильтра [печать] 2 4" xfId="165"/>
    <cellStyle name="Значение фильтра 10" xfId="166"/>
    <cellStyle name="Значение фильтра 11" xfId="167"/>
    <cellStyle name="Значение фильтра 12" xfId="168"/>
    <cellStyle name="Значение фильтра 13" xfId="169"/>
    <cellStyle name="Значение фильтра 14" xfId="170"/>
    <cellStyle name="Значение фильтра 15" xfId="171"/>
    <cellStyle name="Значение фильтра 16" xfId="172"/>
    <cellStyle name="Значение фильтра 17" xfId="173"/>
    <cellStyle name="Значение фильтра 18" xfId="174"/>
    <cellStyle name="Значение фильтра 19" xfId="175"/>
    <cellStyle name="Значение фильтра 2" xfId="176"/>
    <cellStyle name="Значение фильтра 2 2" xfId="177"/>
    <cellStyle name="Значение фильтра 2 3" xfId="178"/>
    <cellStyle name="Значение фильтра 2 4" xfId="179"/>
    <cellStyle name="Значение фильтра 20" xfId="180"/>
    <cellStyle name="Значение фильтра 21" xfId="181"/>
    <cellStyle name="Значение фильтра 22" xfId="182"/>
    <cellStyle name="Значение фильтра 23" xfId="183"/>
    <cellStyle name="Значение фильтра 24" xfId="184"/>
    <cellStyle name="Значение фильтра 25" xfId="185"/>
    <cellStyle name="Значение фильтра 26" xfId="186"/>
    <cellStyle name="Значение фильтра 27" xfId="187"/>
    <cellStyle name="Значение фильтра 28" xfId="188"/>
    <cellStyle name="Значение фильтра 29" xfId="189"/>
    <cellStyle name="Значение фильтра 3" xfId="190"/>
    <cellStyle name="Значение фильтра 30" xfId="191"/>
    <cellStyle name="Значение фильтра 31" xfId="192"/>
    <cellStyle name="Значение фильтра 32" xfId="193"/>
    <cellStyle name="Значение фильтра 33" xfId="194"/>
    <cellStyle name="Значение фильтра 34" xfId="195"/>
    <cellStyle name="Значение фильтра 35" xfId="196"/>
    <cellStyle name="Значение фильтра 36" xfId="197"/>
    <cellStyle name="Значение фильтра 37" xfId="198"/>
    <cellStyle name="Значение фильтра 38" xfId="199"/>
    <cellStyle name="Значение фильтра 39" xfId="200"/>
    <cellStyle name="Значение фильтра 4" xfId="201"/>
    <cellStyle name="Значение фильтра 40" xfId="202"/>
    <cellStyle name="Значение фильтра 41" xfId="203"/>
    <cellStyle name="Значение фильтра 42" xfId="204"/>
    <cellStyle name="Значение фильтра 43" xfId="205"/>
    <cellStyle name="Значение фильтра 44" xfId="206"/>
    <cellStyle name="Значение фильтра 45" xfId="207"/>
    <cellStyle name="Значение фильтра 46" xfId="208"/>
    <cellStyle name="Значение фильтра 47" xfId="209"/>
    <cellStyle name="Значение фильтра 48" xfId="210"/>
    <cellStyle name="Значение фильтра 49" xfId="211"/>
    <cellStyle name="Значение фильтра 5" xfId="212"/>
    <cellStyle name="Значение фильтра 50" xfId="213"/>
    <cellStyle name="Значение фильтра 6" xfId="214"/>
    <cellStyle name="Значение фильтра 7" xfId="215"/>
    <cellStyle name="Значение фильтра 8" xfId="216"/>
    <cellStyle name="Значение фильтра 9" xfId="217"/>
    <cellStyle name="Информация о задаче" xfId="218"/>
    <cellStyle name="Итог 2" xfId="219"/>
    <cellStyle name="Итог 2 2" xfId="220"/>
    <cellStyle name="Итог 2 2 2" xfId="221"/>
    <cellStyle name="Итог 2 2 3" xfId="222"/>
    <cellStyle name="Итог 2 2 4" xfId="223"/>
    <cellStyle name="Контрольная ячейка 2" xfId="224"/>
    <cellStyle name="Название 2" xfId="225"/>
    <cellStyle name="Нейтральный 2" xfId="226"/>
    <cellStyle name="Обычный" xfId="0" builtinId="0"/>
    <cellStyle name="Обычный 10" xfId="227"/>
    <cellStyle name="Обычный 10 2" xfId="228"/>
    <cellStyle name="Обычный 10 3" xfId="229"/>
    <cellStyle name="Обычный 10 4" xfId="689"/>
    <cellStyle name="Обычный 11" xfId="230"/>
    <cellStyle name="Обычный 11 2" xfId="231"/>
    <cellStyle name="Обычный 12" xfId="232"/>
    <cellStyle name="Обычный 12 10" xfId="690"/>
    <cellStyle name="Обычный 12 2" xfId="233"/>
    <cellStyle name="Обычный 12 2 2" xfId="691"/>
    <cellStyle name="Обычный 12 3" xfId="234"/>
    <cellStyle name="Обычный 12 3 2" xfId="692"/>
    <cellStyle name="Обычный 12 4" xfId="235"/>
    <cellStyle name="Обычный 12 4 2" xfId="236"/>
    <cellStyle name="Обычный 12 4 2 2" xfId="590"/>
    <cellStyle name="Обычный 12 4 2 2 2" xfId="791"/>
    <cellStyle name="Обычный 12 4 2 3" xfId="694"/>
    <cellStyle name="Обычный 12 4 3" xfId="237"/>
    <cellStyle name="Обычный 12 4 3 2" xfId="591"/>
    <cellStyle name="Обычный 12 4 3 2 2" xfId="792"/>
    <cellStyle name="Обычный 12 4 3 3" xfId="695"/>
    <cellStyle name="Обычный 12 4 4" xfId="238"/>
    <cellStyle name="Обычный 12 4 4 2" xfId="592"/>
    <cellStyle name="Обычный 12 4 4 2 2" xfId="793"/>
    <cellStyle name="Обычный 12 4 4 3" xfId="696"/>
    <cellStyle name="Обычный 12 4 5" xfId="589"/>
    <cellStyle name="Обычный 12 4 5 2" xfId="790"/>
    <cellStyle name="Обычный 12 4 6" xfId="693"/>
    <cellStyle name="Обычный 12 5" xfId="239"/>
    <cellStyle name="Обычный 12 5 2" xfId="240"/>
    <cellStyle name="Обычный 12 5 2 2" xfId="594"/>
    <cellStyle name="Обычный 12 5 2 2 2" xfId="795"/>
    <cellStyle name="Обычный 12 5 2 3" xfId="698"/>
    <cellStyle name="Обычный 12 5 3" xfId="593"/>
    <cellStyle name="Обычный 12 5 3 2" xfId="794"/>
    <cellStyle name="Обычный 12 5 4" xfId="697"/>
    <cellStyle name="Обычный 12 6" xfId="241"/>
    <cellStyle name="Обычный 12 6 2" xfId="242"/>
    <cellStyle name="Обычный 12 6 2 2" xfId="596"/>
    <cellStyle name="Обычный 12 6 2 2 2" xfId="797"/>
    <cellStyle name="Обычный 12 6 2 3" xfId="700"/>
    <cellStyle name="Обычный 12 6 3" xfId="595"/>
    <cellStyle name="Обычный 12 6 3 2" xfId="796"/>
    <cellStyle name="Обычный 12 6 4" xfId="699"/>
    <cellStyle name="Обычный 12 7" xfId="243"/>
    <cellStyle name="Обычный 12 7 2" xfId="597"/>
    <cellStyle name="Обычный 12 7 2 2" xfId="798"/>
    <cellStyle name="Обычный 12 7 3" xfId="701"/>
    <cellStyle name="Обычный 12 8" xfId="244"/>
    <cellStyle name="Обычный 12 8 2" xfId="598"/>
    <cellStyle name="Обычный 12 8 2 2" xfId="799"/>
    <cellStyle name="Обычный 12 8 3" xfId="702"/>
    <cellStyle name="Обычный 12 9" xfId="588"/>
    <cellStyle name="Обычный 12 9 2" xfId="789"/>
    <cellStyle name="Обычный 13" xfId="245"/>
    <cellStyle name="Обычный 13 2" xfId="246"/>
    <cellStyle name="Обычный 13 2 2" xfId="247"/>
    <cellStyle name="Обычный 13 2 2 2" xfId="601"/>
    <cellStyle name="Обычный 13 2 2 2 2" xfId="802"/>
    <cellStyle name="Обычный 13 2 2 3" xfId="705"/>
    <cellStyle name="Обычный 13 2 3" xfId="248"/>
    <cellStyle name="Обычный 13 2 3 2" xfId="602"/>
    <cellStyle name="Обычный 13 2 3 2 2" xfId="803"/>
    <cellStyle name="Обычный 13 2 3 3" xfId="706"/>
    <cellStyle name="Обычный 13 2 4" xfId="249"/>
    <cellStyle name="Обычный 13 2 4 2" xfId="603"/>
    <cellStyle name="Обычный 13 2 4 2 2" xfId="804"/>
    <cellStyle name="Обычный 13 2 4 3" xfId="707"/>
    <cellStyle name="Обычный 13 2 5" xfId="600"/>
    <cellStyle name="Обычный 13 2 5 2" xfId="801"/>
    <cellStyle name="Обычный 13 2 6" xfId="704"/>
    <cellStyle name="Обычный 13 3" xfId="250"/>
    <cellStyle name="Обычный 13 3 2" xfId="251"/>
    <cellStyle name="Обычный 13 3 2 2" xfId="605"/>
    <cellStyle name="Обычный 13 3 2 2 2" xfId="806"/>
    <cellStyle name="Обычный 13 3 2 3" xfId="709"/>
    <cellStyle name="Обычный 13 3 3" xfId="604"/>
    <cellStyle name="Обычный 13 3 3 2" xfId="805"/>
    <cellStyle name="Обычный 13 3 4" xfId="708"/>
    <cellStyle name="Обычный 13 4" xfId="252"/>
    <cellStyle name="Обычный 13 4 2" xfId="253"/>
    <cellStyle name="Обычный 13 4 2 2" xfId="607"/>
    <cellStyle name="Обычный 13 4 2 2 2" xfId="808"/>
    <cellStyle name="Обычный 13 4 2 3" xfId="711"/>
    <cellStyle name="Обычный 13 4 3" xfId="606"/>
    <cellStyle name="Обычный 13 4 3 2" xfId="807"/>
    <cellStyle name="Обычный 13 4 4" xfId="710"/>
    <cellStyle name="Обычный 13 5" xfId="254"/>
    <cellStyle name="Обычный 13 5 2" xfId="608"/>
    <cellStyle name="Обычный 13 5 2 2" xfId="809"/>
    <cellStyle name="Обычный 13 5 3" xfId="712"/>
    <cellStyle name="Обычный 13 6" xfId="255"/>
    <cellStyle name="Обычный 13 6 2" xfId="609"/>
    <cellStyle name="Обычный 13 6 2 2" xfId="810"/>
    <cellStyle name="Обычный 13 6 3" xfId="713"/>
    <cellStyle name="Обычный 13 7" xfId="599"/>
    <cellStyle name="Обычный 13 7 2" xfId="800"/>
    <cellStyle name="Обычный 13 8" xfId="703"/>
    <cellStyle name="Обычный 14" xfId="256"/>
    <cellStyle name="Обычный 14 2" xfId="257"/>
    <cellStyle name="Обычный 14 2 2" xfId="258"/>
    <cellStyle name="Обычный 14 2 2 2" xfId="612"/>
    <cellStyle name="Обычный 14 2 2 2 2" xfId="813"/>
    <cellStyle name="Обычный 14 2 2 3" xfId="716"/>
    <cellStyle name="Обычный 14 2 3" xfId="259"/>
    <cellStyle name="Обычный 14 2 3 2" xfId="613"/>
    <cellStyle name="Обычный 14 2 3 2 2" xfId="814"/>
    <cellStyle name="Обычный 14 2 3 3" xfId="717"/>
    <cellStyle name="Обычный 14 2 4" xfId="260"/>
    <cellStyle name="Обычный 14 2 4 2" xfId="614"/>
    <cellStyle name="Обычный 14 2 4 2 2" xfId="815"/>
    <cellStyle name="Обычный 14 2 4 3" xfId="718"/>
    <cellStyle name="Обычный 14 2 5" xfId="611"/>
    <cellStyle name="Обычный 14 2 5 2" xfId="812"/>
    <cellStyle name="Обычный 14 2 6" xfId="715"/>
    <cellStyle name="Обычный 14 3" xfId="261"/>
    <cellStyle name="Обычный 14 3 2" xfId="262"/>
    <cellStyle name="Обычный 14 3 2 2" xfId="616"/>
    <cellStyle name="Обычный 14 3 2 2 2" xfId="817"/>
    <cellStyle name="Обычный 14 3 2 3" xfId="720"/>
    <cellStyle name="Обычный 14 3 3" xfId="615"/>
    <cellStyle name="Обычный 14 3 3 2" xfId="816"/>
    <cellStyle name="Обычный 14 3 4" xfId="719"/>
    <cellStyle name="Обычный 14 4" xfId="263"/>
    <cellStyle name="Обычный 14 4 2" xfId="264"/>
    <cellStyle name="Обычный 14 4 2 2" xfId="618"/>
    <cellStyle name="Обычный 14 4 2 2 2" xfId="819"/>
    <cellStyle name="Обычный 14 4 2 3" xfId="722"/>
    <cellStyle name="Обычный 14 4 3" xfId="617"/>
    <cellStyle name="Обычный 14 4 3 2" xfId="818"/>
    <cellStyle name="Обычный 14 4 4" xfId="721"/>
    <cellStyle name="Обычный 14 5" xfId="265"/>
    <cellStyle name="Обычный 14 5 2" xfId="619"/>
    <cellStyle name="Обычный 14 5 2 2" xfId="820"/>
    <cellStyle name="Обычный 14 5 3" xfId="723"/>
    <cellStyle name="Обычный 14 6" xfId="266"/>
    <cellStyle name="Обычный 14 6 2" xfId="620"/>
    <cellStyle name="Обычный 14 6 2 2" xfId="821"/>
    <cellStyle name="Обычный 14 6 3" xfId="724"/>
    <cellStyle name="Обычный 14 7" xfId="610"/>
    <cellStyle name="Обычный 14 7 2" xfId="811"/>
    <cellStyle name="Обычный 14 8" xfId="714"/>
    <cellStyle name="Обычный 15" xfId="267"/>
    <cellStyle name="Обычный 15 2" xfId="268"/>
    <cellStyle name="Обычный 15 2 2" xfId="269"/>
    <cellStyle name="Обычный 15 2 2 2" xfId="623"/>
    <cellStyle name="Обычный 15 2 2 2 2" xfId="824"/>
    <cellStyle name="Обычный 15 2 2 3" xfId="727"/>
    <cellStyle name="Обычный 15 2 3" xfId="270"/>
    <cellStyle name="Обычный 15 2 3 2" xfId="624"/>
    <cellStyle name="Обычный 15 2 3 2 2" xfId="825"/>
    <cellStyle name="Обычный 15 2 3 3" xfId="728"/>
    <cellStyle name="Обычный 15 2 4" xfId="271"/>
    <cellStyle name="Обычный 15 2 4 2" xfId="625"/>
    <cellStyle name="Обычный 15 2 4 2 2" xfId="826"/>
    <cellStyle name="Обычный 15 2 4 3" xfId="729"/>
    <cellStyle name="Обычный 15 2 5" xfId="622"/>
    <cellStyle name="Обычный 15 2 5 2" xfId="823"/>
    <cellStyle name="Обычный 15 2 6" xfId="726"/>
    <cellStyle name="Обычный 15 3" xfId="272"/>
    <cellStyle name="Обычный 15 3 2" xfId="273"/>
    <cellStyle name="Обычный 15 3 2 2" xfId="627"/>
    <cellStyle name="Обычный 15 3 2 2 2" xfId="828"/>
    <cellStyle name="Обычный 15 3 2 3" xfId="731"/>
    <cellStyle name="Обычный 15 3 3" xfId="626"/>
    <cellStyle name="Обычный 15 3 3 2" xfId="827"/>
    <cellStyle name="Обычный 15 3 4" xfId="730"/>
    <cellStyle name="Обычный 15 4" xfId="274"/>
    <cellStyle name="Обычный 15 4 2" xfId="275"/>
    <cellStyle name="Обычный 15 4 2 2" xfId="629"/>
    <cellStyle name="Обычный 15 4 2 2 2" xfId="830"/>
    <cellStyle name="Обычный 15 4 2 3" xfId="733"/>
    <cellStyle name="Обычный 15 4 3" xfId="628"/>
    <cellStyle name="Обычный 15 4 3 2" xfId="829"/>
    <cellStyle name="Обычный 15 4 4" xfId="732"/>
    <cellStyle name="Обычный 15 5" xfId="276"/>
    <cellStyle name="Обычный 15 5 2" xfId="630"/>
    <cellStyle name="Обычный 15 5 2 2" xfId="831"/>
    <cellStyle name="Обычный 15 5 3" xfId="734"/>
    <cellStyle name="Обычный 15 6" xfId="277"/>
    <cellStyle name="Обычный 15 6 2" xfId="631"/>
    <cellStyle name="Обычный 15 6 2 2" xfId="832"/>
    <cellStyle name="Обычный 15 6 3" xfId="735"/>
    <cellStyle name="Обычный 15 7" xfId="621"/>
    <cellStyle name="Обычный 15 7 2" xfId="822"/>
    <cellStyle name="Обычный 15 8" xfId="725"/>
    <cellStyle name="Обычный 16" xfId="278"/>
    <cellStyle name="Обычный 16 2" xfId="279"/>
    <cellStyle name="Обычный 16 2 2" xfId="280"/>
    <cellStyle name="Обычный 16 2 2 2" xfId="634"/>
    <cellStyle name="Обычный 16 2 2 2 2" xfId="835"/>
    <cellStyle name="Обычный 16 2 2 3" xfId="738"/>
    <cellStyle name="Обычный 16 2 3" xfId="281"/>
    <cellStyle name="Обычный 16 2 3 2" xfId="635"/>
    <cellStyle name="Обычный 16 2 3 2 2" xfId="836"/>
    <cellStyle name="Обычный 16 2 3 3" xfId="739"/>
    <cellStyle name="Обычный 16 2 4" xfId="282"/>
    <cellStyle name="Обычный 16 2 4 2" xfId="636"/>
    <cellStyle name="Обычный 16 2 4 2 2" xfId="837"/>
    <cellStyle name="Обычный 16 2 4 3" xfId="740"/>
    <cellStyle name="Обычный 16 2 5" xfId="633"/>
    <cellStyle name="Обычный 16 2 5 2" xfId="834"/>
    <cellStyle name="Обычный 16 2 6" xfId="737"/>
    <cellStyle name="Обычный 16 3" xfId="283"/>
    <cellStyle name="Обычный 16 3 2" xfId="284"/>
    <cellStyle name="Обычный 16 3 2 2" xfId="638"/>
    <cellStyle name="Обычный 16 3 2 2 2" xfId="839"/>
    <cellStyle name="Обычный 16 3 2 3" xfId="742"/>
    <cellStyle name="Обычный 16 3 3" xfId="637"/>
    <cellStyle name="Обычный 16 3 3 2" xfId="838"/>
    <cellStyle name="Обычный 16 3 4" xfId="741"/>
    <cellStyle name="Обычный 16 4" xfId="285"/>
    <cellStyle name="Обычный 16 4 2" xfId="286"/>
    <cellStyle name="Обычный 16 4 2 2" xfId="640"/>
    <cellStyle name="Обычный 16 4 2 2 2" xfId="841"/>
    <cellStyle name="Обычный 16 4 2 3" xfId="744"/>
    <cellStyle name="Обычный 16 4 3" xfId="639"/>
    <cellStyle name="Обычный 16 4 3 2" xfId="840"/>
    <cellStyle name="Обычный 16 4 4" xfId="743"/>
    <cellStyle name="Обычный 16 5" xfId="287"/>
    <cellStyle name="Обычный 16 5 2" xfId="641"/>
    <cellStyle name="Обычный 16 5 2 2" xfId="842"/>
    <cellStyle name="Обычный 16 5 3" xfId="745"/>
    <cellStyle name="Обычный 16 6" xfId="288"/>
    <cellStyle name="Обычный 16 6 2" xfId="642"/>
    <cellStyle name="Обычный 16 6 2 2" xfId="843"/>
    <cellStyle name="Обычный 16 6 3" xfId="746"/>
    <cellStyle name="Обычный 16 7" xfId="632"/>
    <cellStyle name="Обычный 16 7 2" xfId="833"/>
    <cellStyle name="Обычный 16 8" xfId="736"/>
    <cellStyle name="Обычный 17" xfId="289"/>
    <cellStyle name="Обычный 17 2" xfId="290"/>
    <cellStyle name="Обычный 17 2 2" xfId="291"/>
    <cellStyle name="Обычный 17 2 2 2" xfId="645"/>
    <cellStyle name="Обычный 17 2 2 2 2" xfId="846"/>
    <cellStyle name="Обычный 17 2 2 3" xfId="749"/>
    <cellStyle name="Обычный 17 2 3" xfId="292"/>
    <cellStyle name="Обычный 17 2 3 2" xfId="646"/>
    <cellStyle name="Обычный 17 2 3 2 2" xfId="847"/>
    <cellStyle name="Обычный 17 2 3 3" xfId="750"/>
    <cellStyle name="Обычный 17 2 4" xfId="293"/>
    <cellStyle name="Обычный 17 2 4 2" xfId="647"/>
    <cellStyle name="Обычный 17 2 4 2 2" xfId="848"/>
    <cellStyle name="Обычный 17 2 4 3" xfId="751"/>
    <cellStyle name="Обычный 17 2 5" xfId="644"/>
    <cellStyle name="Обычный 17 2 5 2" xfId="845"/>
    <cellStyle name="Обычный 17 2 6" xfId="748"/>
    <cellStyle name="Обычный 17 3" xfId="294"/>
    <cellStyle name="Обычный 17 3 2" xfId="295"/>
    <cellStyle name="Обычный 17 3 2 2" xfId="649"/>
    <cellStyle name="Обычный 17 3 2 2 2" xfId="850"/>
    <cellStyle name="Обычный 17 3 2 3" xfId="753"/>
    <cellStyle name="Обычный 17 3 3" xfId="648"/>
    <cellStyle name="Обычный 17 3 3 2" xfId="849"/>
    <cellStyle name="Обычный 17 3 4" xfId="752"/>
    <cellStyle name="Обычный 17 4" xfId="296"/>
    <cellStyle name="Обычный 17 4 2" xfId="297"/>
    <cellStyle name="Обычный 17 4 2 2" xfId="651"/>
    <cellStyle name="Обычный 17 4 2 2 2" xfId="852"/>
    <cellStyle name="Обычный 17 4 2 3" xfId="755"/>
    <cellStyle name="Обычный 17 4 3" xfId="650"/>
    <cellStyle name="Обычный 17 4 3 2" xfId="851"/>
    <cellStyle name="Обычный 17 4 4" xfId="754"/>
    <cellStyle name="Обычный 17 5" xfId="298"/>
    <cellStyle name="Обычный 17 5 2" xfId="652"/>
    <cellStyle name="Обычный 17 5 2 2" xfId="853"/>
    <cellStyle name="Обычный 17 5 3" xfId="756"/>
    <cellStyle name="Обычный 17 6" xfId="299"/>
    <cellStyle name="Обычный 17 6 2" xfId="653"/>
    <cellStyle name="Обычный 17 6 2 2" xfId="854"/>
    <cellStyle name="Обычный 17 6 3" xfId="757"/>
    <cellStyle name="Обычный 17 7" xfId="643"/>
    <cellStyle name="Обычный 17 7 2" xfId="844"/>
    <cellStyle name="Обычный 17 8" xfId="747"/>
    <cellStyle name="Обычный 18" xfId="300"/>
    <cellStyle name="Обычный 19" xfId="301"/>
    <cellStyle name="Обычный 2" xfId="4"/>
    <cellStyle name="Обычный 2 2" xfId="302"/>
    <cellStyle name="Обычный 2 2 2" xfId="303"/>
    <cellStyle name="Обычный 2 2 2 2" xfId="304"/>
    <cellStyle name="Обычный 2 2 2 3" xfId="759"/>
    <cellStyle name="Обычный 2 2 3" xfId="305"/>
    <cellStyle name="Обычный 2 2 3 2" xfId="760"/>
    <cellStyle name="Обычный 2 2 4" xfId="654"/>
    <cellStyle name="Обычный 2 2 5" xfId="758"/>
    <cellStyle name="Обычный 2 3" xfId="306"/>
    <cellStyle name="Обычный 2 3 2" xfId="307"/>
    <cellStyle name="Обычный 2 3 2 2" xfId="762"/>
    <cellStyle name="Обычный 2 3 2 3" xfId="888"/>
    <cellStyle name="Обычный 2 3 3" xfId="655"/>
    <cellStyle name="Обычный 2 3 3 2" xfId="855"/>
    <cellStyle name="Обычный 2 3 4" xfId="761"/>
    <cellStyle name="Обычный 2 3 5" xfId="882"/>
    <cellStyle name="Обычный 2 4" xfId="308"/>
    <cellStyle name="Обычный 2 4 2" xfId="309"/>
    <cellStyle name="Обычный 2 4 3" xfId="763"/>
    <cellStyle name="Обычный 2 4 4" xfId="885"/>
    <cellStyle name="Обычный 2 5" xfId="310"/>
    <cellStyle name="Обычный 2 5 2" xfId="311"/>
    <cellStyle name="Обычный 2 5 3" xfId="764"/>
    <cellStyle name="Обычный 2 5 4" xfId="891"/>
    <cellStyle name="Обычный 2 6" xfId="312"/>
    <cellStyle name="Обычный 2 6 2" xfId="313"/>
    <cellStyle name="Обычный 2 6 2 2" xfId="766"/>
    <cellStyle name="Обычный 2 6 3" xfId="765"/>
    <cellStyle name="Обычный 2 7" xfId="314"/>
    <cellStyle name="Обычный 2 8" xfId="656"/>
    <cellStyle name="Обычный 2 8 2" xfId="856"/>
    <cellStyle name="Обычный 2 9" xfId="877"/>
    <cellStyle name="Обычный 20" xfId="315"/>
    <cellStyle name="Обычный 21" xfId="657"/>
    <cellStyle name="Обычный 21 2" xfId="857"/>
    <cellStyle name="Обычный 22" xfId="875"/>
    <cellStyle name="Обычный 3" xfId="5"/>
    <cellStyle name="Обычный 3 2" xfId="316"/>
    <cellStyle name="Обычный 3 2 2" xfId="317"/>
    <cellStyle name="Обычный 3 2 2 2" xfId="893"/>
    <cellStyle name="Обычный 3 2 3" xfId="318"/>
    <cellStyle name="Обычный 3 2 4" xfId="658"/>
    <cellStyle name="Обычный 3 2 4 2" xfId="858"/>
    <cellStyle name="Обычный 3 3" xfId="319"/>
    <cellStyle name="Обычный 3 4" xfId="320"/>
    <cellStyle name="Обычный 3 5" xfId="321"/>
    <cellStyle name="Обычный 3 6" xfId="659"/>
    <cellStyle name="Обычный 4" xfId="1"/>
    <cellStyle name="Обычный 4 2" xfId="323"/>
    <cellStyle name="Обычный 4 2 2" xfId="324"/>
    <cellStyle name="Обычный 4 2 3" xfId="892"/>
    <cellStyle name="Обычный 4 3" xfId="325"/>
    <cellStyle name="Обычный 4 4" xfId="326"/>
    <cellStyle name="Обычный 4 5" xfId="327"/>
    <cellStyle name="Обычный 4 6" xfId="328"/>
    <cellStyle name="Обычный 4 7" xfId="322"/>
    <cellStyle name="Обычный 4 7 2" xfId="660"/>
    <cellStyle name="Обычный 5" xfId="11"/>
    <cellStyle name="Обычный 5 2" xfId="330"/>
    <cellStyle name="Обычный 5 2 2" xfId="887"/>
    <cellStyle name="Обычный 5 3" xfId="329"/>
    <cellStyle name="Обычный 5 3 2" xfId="661"/>
    <cellStyle name="Обычный 5 3 2 2" xfId="859"/>
    <cellStyle name="Обычный 5 3 3" xfId="767"/>
    <cellStyle name="Обычный 5 4" xfId="881"/>
    <cellStyle name="Обычный 6" xfId="10"/>
    <cellStyle name="Обычный 6 2" xfId="14"/>
    <cellStyle name="Обычный 6 2 2" xfId="332"/>
    <cellStyle name="Обычный 6 2 3" xfId="685"/>
    <cellStyle name="Обычный 6 3" xfId="331"/>
    <cellStyle name="Обычный 6 4" xfId="682"/>
    <cellStyle name="Обычный 6 5" xfId="884"/>
    <cellStyle name="Обычный 7" xfId="333"/>
    <cellStyle name="Обычный 7 2" xfId="334"/>
    <cellStyle name="Обычный 7 3" xfId="890"/>
    <cellStyle name="Обычный 8" xfId="335"/>
    <cellStyle name="Обычный 8 2" xfId="336"/>
    <cellStyle name="Обычный 9" xfId="337"/>
    <cellStyle name="Обычный 9 2" xfId="338"/>
    <cellStyle name="Отдельная ячейка" xfId="339"/>
    <cellStyle name="Отдельная ячейка - константа" xfId="340"/>
    <cellStyle name="Отдельная ячейка - константа [печать]" xfId="341"/>
    <cellStyle name="Отдельная ячейка - константа [печать] 2" xfId="342"/>
    <cellStyle name="Отдельная ячейка - константа [печать] 2 2" xfId="343"/>
    <cellStyle name="Отдельная ячейка - константа [печать] 2 3" xfId="344"/>
    <cellStyle name="Отдельная ячейка - константа [печать] 2 4" xfId="345"/>
    <cellStyle name="Отдельная ячейка [печать]" xfId="346"/>
    <cellStyle name="Отдельная ячейка [печать] 2" xfId="347"/>
    <cellStyle name="Отдельная ячейка [печать] 2 2" xfId="348"/>
    <cellStyle name="Отдельная ячейка [печать] 2 3" xfId="349"/>
    <cellStyle name="Отдельная ячейка [печать] 2 4" xfId="350"/>
    <cellStyle name="Отдельная ячейка-результат" xfId="351"/>
    <cellStyle name="Отдельная ячейка-результат [печать]" xfId="352"/>
    <cellStyle name="Отдельная ячейка-результат [печать] 2" xfId="353"/>
    <cellStyle name="Отдельная ячейка-результат [печать] 2 2" xfId="354"/>
    <cellStyle name="Отдельная ячейка-результат [печать] 2 3" xfId="355"/>
    <cellStyle name="Отдельная ячейка-результат [печать] 2 4" xfId="356"/>
    <cellStyle name="Плохой 2" xfId="357"/>
    <cellStyle name="Пояснение 2" xfId="358"/>
    <cellStyle name="Примечание 2" xfId="359"/>
    <cellStyle name="Примечание 2 2" xfId="360"/>
    <cellStyle name="Примечание 2 2 2" xfId="361"/>
    <cellStyle name="Примечание 2 2 3" xfId="362"/>
    <cellStyle name="Примечание 2 2 4" xfId="363"/>
    <cellStyle name="Примечание 2 3" xfId="894"/>
    <cellStyle name="Процентный 2" xfId="7"/>
    <cellStyle name="Процентный 2 2" xfId="15"/>
    <cellStyle name="Процентный 2 2 2" xfId="365"/>
    <cellStyle name="Процентный 2 2 3" xfId="686"/>
    <cellStyle name="Процентный 2 2 4" xfId="889"/>
    <cellStyle name="Процентный 2 3" xfId="12"/>
    <cellStyle name="Процентный 2 3 2" xfId="683"/>
    <cellStyle name="Процентный 2 4" xfId="364"/>
    <cellStyle name="Процентный 2 4 2" xfId="768"/>
    <cellStyle name="Процентный 2 5" xfId="662"/>
    <cellStyle name="Процентный 2 5 2" xfId="860"/>
    <cellStyle name="Процентный 2 6" xfId="680"/>
    <cellStyle name="Процентный 2 7" xfId="883"/>
    <cellStyle name="Процентный 3" xfId="6"/>
    <cellStyle name="Процентный 3 2" xfId="367"/>
    <cellStyle name="Процентный 3 2 2" xfId="368"/>
    <cellStyle name="Процентный 3 2 2 2" xfId="665"/>
    <cellStyle name="Процентный 3 2 2 2 2" xfId="863"/>
    <cellStyle name="Процентный 3 2 2 3" xfId="771"/>
    <cellStyle name="Процентный 3 2 3" xfId="369"/>
    <cellStyle name="Процентный 3 2 3 2" xfId="666"/>
    <cellStyle name="Процентный 3 2 3 2 2" xfId="864"/>
    <cellStyle name="Процентный 3 2 3 3" xfId="772"/>
    <cellStyle name="Процентный 3 2 4" xfId="370"/>
    <cellStyle name="Процентный 3 2 4 2" xfId="667"/>
    <cellStyle name="Процентный 3 2 4 2 2" xfId="865"/>
    <cellStyle name="Процентный 3 2 4 3" xfId="773"/>
    <cellStyle name="Процентный 3 2 5" xfId="664"/>
    <cellStyle name="Процентный 3 2 5 2" xfId="862"/>
    <cellStyle name="Процентный 3 2 6" xfId="770"/>
    <cellStyle name="Процентный 3 3" xfId="371"/>
    <cellStyle name="Процентный 3 3 2" xfId="372"/>
    <cellStyle name="Процентный 3 3 2 2" xfId="669"/>
    <cellStyle name="Процентный 3 3 2 2 2" xfId="867"/>
    <cellStyle name="Процентный 3 3 2 3" xfId="775"/>
    <cellStyle name="Процентный 3 3 3" xfId="668"/>
    <cellStyle name="Процентный 3 3 3 2" xfId="866"/>
    <cellStyle name="Процентный 3 3 4" xfId="774"/>
    <cellStyle name="Процентный 3 4" xfId="373"/>
    <cellStyle name="Процентный 3 4 2" xfId="374"/>
    <cellStyle name="Процентный 3 4 2 2" xfId="671"/>
    <cellStyle name="Процентный 3 4 2 2 2" xfId="869"/>
    <cellStyle name="Процентный 3 4 2 3" xfId="777"/>
    <cellStyle name="Процентный 3 4 3" xfId="670"/>
    <cellStyle name="Процентный 3 4 3 2" xfId="868"/>
    <cellStyle name="Процентный 3 4 4" xfId="776"/>
    <cellStyle name="Процентный 3 5" xfId="375"/>
    <cellStyle name="Процентный 3 5 2" xfId="672"/>
    <cellStyle name="Процентный 3 5 2 2" xfId="870"/>
    <cellStyle name="Процентный 3 5 3" xfId="778"/>
    <cellStyle name="Процентный 3 6" xfId="376"/>
    <cellStyle name="Процентный 3 6 2" xfId="673"/>
    <cellStyle name="Процентный 3 6 2 2" xfId="871"/>
    <cellStyle name="Процентный 3 6 3" xfId="779"/>
    <cellStyle name="Процентный 3 7" xfId="366"/>
    <cellStyle name="Процентный 3 7 2" xfId="769"/>
    <cellStyle name="Процентный 3 8" xfId="663"/>
    <cellStyle name="Процентный 3 8 2" xfId="861"/>
    <cellStyle name="Процентный 4" xfId="377"/>
    <cellStyle name="Свойства элементов измерения" xfId="378"/>
    <cellStyle name="Свойства элементов измерения [печать]" xfId="379"/>
    <cellStyle name="Свойства элементов измерения [печать] 2" xfId="380"/>
    <cellStyle name="Свойства элементов измерения [печать] 2 2" xfId="381"/>
    <cellStyle name="Свойства элементов измерения [печать] 2 3" xfId="382"/>
    <cellStyle name="Свойства элементов измерения [печать] 2 4" xfId="383"/>
    <cellStyle name="Свойства элементов измерения 10" xfId="384"/>
    <cellStyle name="Свойства элементов измерения 11" xfId="385"/>
    <cellStyle name="Свойства элементов измерения 12" xfId="386"/>
    <cellStyle name="Свойства элементов измерения 13" xfId="387"/>
    <cellStyle name="Свойства элементов измерения 14" xfId="388"/>
    <cellStyle name="Свойства элементов измерения 15" xfId="389"/>
    <cellStyle name="Свойства элементов измерения 16" xfId="390"/>
    <cellStyle name="Свойства элементов измерения 17" xfId="391"/>
    <cellStyle name="Свойства элементов измерения 18" xfId="392"/>
    <cellStyle name="Свойства элементов измерения 19" xfId="393"/>
    <cellStyle name="Свойства элементов измерения 2" xfId="394"/>
    <cellStyle name="Свойства элементов измерения 2 2" xfId="395"/>
    <cellStyle name="Свойства элементов измерения 2 3" xfId="396"/>
    <cellStyle name="Свойства элементов измерения 2 4" xfId="397"/>
    <cellStyle name="Свойства элементов измерения 20" xfId="398"/>
    <cellStyle name="Свойства элементов измерения 21" xfId="399"/>
    <cellStyle name="Свойства элементов измерения 22" xfId="400"/>
    <cellStyle name="Свойства элементов измерения 23" xfId="401"/>
    <cellStyle name="Свойства элементов измерения 24" xfId="402"/>
    <cellStyle name="Свойства элементов измерения 25" xfId="403"/>
    <cellStyle name="Свойства элементов измерения 26" xfId="404"/>
    <cellStyle name="Свойства элементов измерения 27" xfId="405"/>
    <cellStyle name="Свойства элементов измерения 28" xfId="406"/>
    <cellStyle name="Свойства элементов измерения 29" xfId="407"/>
    <cellStyle name="Свойства элементов измерения 3" xfId="408"/>
    <cellStyle name="Свойства элементов измерения 30" xfId="409"/>
    <cellStyle name="Свойства элементов измерения 31" xfId="410"/>
    <cellStyle name="Свойства элементов измерения 32" xfId="411"/>
    <cellStyle name="Свойства элементов измерения 33" xfId="412"/>
    <cellStyle name="Свойства элементов измерения 34" xfId="413"/>
    <cellStyle name="Свойства элементов измерения 35" xfId="414"/>
    <cellStyle name="Свойства элементов измерения 36" xfId="415"/>
    <cellStyle name="Свойства элементов измерения 37" xfId="416"/>
    <cellStyle name="Свойства элементов измерения 38" xfId="417"/>
    <cellStyle name="Свойства элементов измерения 39" xfId="418"/>
    <cellStyle name="Свойства элементов измерения 4" xfId="419"/>
    <cellStyle name="Свойства элементов измерения 40" xfId="420"/>
    <cellStyle name="Свойства элементов измерения 41" xfId="421"/>
    <cellStyle name="Свойства элементов измерения 42" xfId="422"/>
    <cellStyle name="Свойства элементов измерения 43" xfId="423"/>
    <cellStyle name="Свойства элементов измерения 44" xfId="424"/>
    <cellStyle name="Свойства элементов измерения 45" xfId="425"/>
    <cellStyle name="Свойства элементов измерения 46" xfId="426"/>
    <cellStyle name="Свойства элементов измерения 47" xfId="427"/>
    <cellStyle name="Свойства элементов измерения 48" xfId="428"/>
    <cellStyle name="Свойства элементов измерения 49" xfId="429"/>
    <cellStyle name="Свойства элементов измерения 5" xfId="430"/>
    <cellStyle name="Свойства элементов измерения 50" xfId="431"/>
    <cellStyle name="Свойства элементов измерения 6" xfId="432"/>
    <cellStyle name="Свойства элементов измерения 7" xfId="433"/>
    <cellStyle name="Свойства элементов измерения 8" xfId="434"/>
    <cellStyle name="Свойства элементов измерения 9" xfId="435"/>
    <cellStyle name="Связанная ячейка 2" xfId="436"/>
    <cellStyle name="Стиль 1" xfId="437"/>
    <cellStyle name="Стиль 1 2" xfId="674"/>
    <cellStyle name="Стиль 1 3" xfId="780"/>
    <cellStyle name="Стиль 2" xfId="438"/>
    <cellStyle name="Стиль 2 2" xfId="781"/>
    <cellStyle name="Стиль 3" xfId="439"/>
    <cellStyle name="Стиль 3 2" xfId="782"/>
    <cellStyle name="Стиль 4" xfId="440"/>
    <cellStyle name="Стиль 4 2" xfId="783"/>
    <cellStyle name="Стиль 5" xfId="441"/>
    <cellStyle name="Стиль 5 2" xfId="784"/>
    <cellStyle name="Стиль 6" xfId="442"/>
    <cellStyle name="Стиль 6 2" xfId="785"/>
    <cellStyle name="Текст предупреждения 2" xfId="443"/>
    <cellStyle name="Финансовый [0] 2" xfId="444"/>
    <cellStyle name="Финансовый [0] 2 2" xfId="675"/>
    <cellStyle name="Финансовый 2" xfId="8"/>
    <cellStyle name="Финансовый 2 2" xfId="445"/>
    <cellStyle name="Финансовый 2 2 2" xfId="676"/>
    <cellStyle name="Финансовый 2 3" xfId="677"/>
    <cellStyle name="Финансовый 2 3 2" xfId="872"/>
    <cellStyle name="Финансовый 2 3 3" xfId="886"/>
    <cellStyle name="Финансовый 2 4" xfId="878"/>
    <cellStyle name="Финансовый 3" xfId="9"/>
    <cellStyle name="Финансовый 3 2" xfId="16"/>
    <cellStyle name="Финансовый 3 2 2" xfId="687"/>
    <cellStyle name="Финансовый 3 3" xfId="13"/>
    <cellStyle name="Финансовый 3 3 2" xfId="684"/>
    <cellStyle name="Финансовый 3 4" xfId="446"/>
    <cellStyle name="Финансовый 3 4 2" xfId="786"/>
    <cellStyle name="Финансовый 3 5" xfId="678"/>
    <cellStyle name="Финансовый 3 5 2" xfId="873"/>
    <cellStyle name="Финансовый 3 6" xfId="681"/>
    <cellStyle name="Финансовый 4" xfId="679"/>
    <cellStyle name="Финансовый 4 2" xfId="874"/>
    <cellStyle name="Финансовый 5" xfId="876"/>
    <cellStyle name="Финансовый 6" xfId="879"/>
    <cellStyle name="Финансовый 7" xfId="895"/>
    <cellStyle name="Финансовый 8" xfId="880"/>
    <cellStyle name="Хороший 2" xfId="447"/>
    <cellStyle name="Элементы осей" xfId="448"/>
    <cellStyle name="Элементы осей [печать]" xfId="449"/>
    <cellStyle name="Элементы осей [печать] 2" xfId="450"/>
    <cellStyle name="Элементы осей [печать] 2 2" xfId="451"/>
    <cellStyle name="Элементы осей [печать] 2 3" xfId="452"/>
    <cellStyle name="Элементы осей [печать] 2 4" xfId="453"/>
    <cellStyle name="Элементы осей 10" xfId="454"/>
    <cellStyle name="Элементы осей 11" xfId="455"/>
    <cellStyle name="Элементы осей 12" xfId="456"/>
    <cellStyle name="Элементы осей 13" xfId="457"/>
    <cellStyle name="Элементы осей 14" xfId="458"/>
    <cellStyle name="Элементы осей 15" xfId="459"/>
    <cellStyle name="Элементы осей 16" xfId="460"/>
    <cellStyle name="Элементы осей 17" xfId="461"/>
    <cellStyle name="Элементы осей 18" xfId="462"/>
    <cellStyle name="Элементы осей 19" xfId="463"/>
    <cellStyle name="Элементы осей 2" xfId="464"/>
    <cellStyle name="Элементы осей 2 2" xfId="465"/>
    <cellStyle name="Элементы осей 2 3" xfId="466"/>
    <cellStyle name="Элементы осей 2 4" xfId="467"/>
    <cellStyle name="Элементы осей 20" xfId="468"/>
    <cellStyle name="Элементы осей 21" xfId="469"/>
    <cellStyle name="Элементы осей 22" xfId="470"/>
    <cellStyle name="Элементы осей 23" xfId="471"/>
    <cellStyle name="Элементы осей 24" xfId="472"/>
    <cellStyle name="Элементы осей 25" xfId="473"/>
    <cellStyle name="Элементы осей 26" xfId="474"/>
    <cellStyle name="Элементы осей 27" xfId="475"/>
    <cellStyle name="Элементы осей 28" xfId="476"/>
    <cellStyle name="Элементы осей 29" xfId="477"/>
    <cellStyle name="Элементы осей 3" xfId="478"/>
    <cellStyle name="Элементы осей 30" xfId="479"/>
    <cellStyle name="Элементы осей 31" xfId="480"/>
    <cellStyle name="Элементы осей 32" xfId="481"/>
    <cellStyle name="Элементы осей 33" xfId="482"/>
    <cellStyle name="Элементы осей 34" xfId="483"/>
    <cellStyle name="Элементы осей 35" xfId="484"/>
    <cellStyle name="Элементы осей 36" xfId="485"/>
    <cellStyle name="Элементы осей 37" xfId="486"/>
    <cellStyle name="Элементы осей 38" xfId="487"/>
    <cellStyle name="Элементы осей 39" xfId="488"/>
    <cellStyle name="Элементы осей 4" xfId="489"/>
    <cellStyle name="Элементы осей 40" xfId="490"/>
    <cellStyle name="Элементы осей 41" xfId="491"/>
    <cellStyle name="Элементы осей 42" xfId="492"/>
    <cellStyle name="Элементы осей 43" xfId="493"/>
    <cellStyle name="Элементы осей 44" xfId="494"/>
    <cellStyle name="Элементы осей 45" xfId="495"/>
    <cellStyle name="Элементы осей 46" xfId="496"/>
    <cellStyle name="Элементы осей 47" xfId="497"/>
    <cellStyle name="Элементы осей 48" xfId="498"/>
    <cellStyle name="Элементы осей 49" xfId="499"/>
    <cellStyle name="Элементы осей 5" xfId="500"/>
    <cellStyle name="Элементы осей 50" xfId="501"/>
    <cellStyle name="Элементы осей 6" xfId="502"/>
    <cellStyle name="Элементы осей 7" xfId="503"/>
    <cellStyle name="Элементы осей 8" xfId="504"/>
    <cellStyle name="Элементы осей 9" xfId="505"/>
    <cellStyle name="ᤀĀüࠀࠄ" xfId="506"/>
    <cellStyle name="ᤀĀüࠀࠄ 2" xfId="787"/>
    <cellStyle name="ᤀĀüࠀࠄȄ" xfId="507"/>
    <cellStyle name="ᤀĀüࠀࠄȄ 2" xfId="78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tabSelected="1" view="pageBreakPreview" zoomScale="90" zoomScaleNormal="110" zoomScaleSheetLayoutView="90" workbookViewId="0">
      <selection activeCell="C1" sqref="C1:E1"/>
    </sheetView>
  </sheetViews>
  <sheetFormatPr defaultRowHeight="18" x14ac:dyDescent="0.25"/>
  <cols>
    <col min="1" max="1" width="28.85546875" style="1" customWidth="1"/>
    <col min="2" max="2" width="64.28515625" style="1" customWidth="1"/>
    <col min="3" max="3" width="17.42578125" style="1" bestFit="1" customWidth="1"/>
    <col min="4" max="5" width="17.42578125" style="2" customWidth="1"/>
    <col min="6" max="6" width="15" style="2" customWidth="1"/>
    <col min="7" max="7" width="13.42578125" style="2" bestFit="1" customWidth="1"/>
    <col min="8" max="8" width="15" style="2" bestFit="1" customWidth="1"/>
    <col min="9" max="255" width="8.85546875" style="2"/>
    <col min="256" max="256" width="26" style="2" customWidth="1"/>
    <col min="257" max="257" width="41.5703125" style="2" customWidth="1"/>
    <col min="258" max="258" width="16.5703125" style="2" customWidth="1"/>
    <col min="259" max="259" width="5.42578125" style="2" customWidth="1"/>
    <col min="260" max="260" width="5" style="2" customWidth="1"/>
    <col min="261" max="261" width="8.85546875" style="2"/>
    <col min="262" max="262" width="23.42578125" style="2" bestFit="1" customWidth="1"/>
    <col min="263" max="511" width="8.85546875" style="2"/>
    <col min="512" max="512" width="26" style="2" customWidth="1"/>
    <col min="513" max="513" width="41.5703125" style="2" customWidth="1"/>
    <col min="514" max="514" width="16.5703125" style="2" customWidth="1"/>
    <col min="515" max="515" width="5.42578125" style="2" customWidth="1"/>
    <col min="516" max="516" width="5" style="2" customWidth="1"/>
    <col min="517" max="517" width="8.85546875" style="2"/>
    <col min="518" max="518" width="23.42578125" style="2" bestFit="1" customWidth="1"/>
    <col min="519" max="767" width="8.85546875" style="2"/>
    <col min="768" max="768" width="26" style="2" customWidth="1"/>
    <col min="769" max="769" width="41.5703125" style="2" customWidth="1"/>
    <col min="770" max="770" width="16.5703125" style="2" customWidth="1"/>
    <col min="771" max="771" width="5.42578125" style="2" customWidth="1"/>
    <col min="772" max="772" width="5" style="2" customWidth="1"/>
    <col min="773" max="773" width="8.85546875" style="2"/>
    <col min="774" max="774" width="23.42578125" style="2" bestFit="1" customWidth="1"/>
    <col min="775" max="1023" width="8.85546875" style="2"/>
    <col min="1024" max="1024" width="26" style="2" customWidth="1"/>
    <col min="1025" max="1025" width="41.5703125" style="2" customWidth="1"/>
    <col min="1026" max="1026" width="16.5703125" style="2" customWidth="1"/>
    <col min="1027" max="1027" width="5.42578125" style="2" customWidth="1"/>
    <col min="1028" max="1028" width="5" style="2" customWidth="1"/>
    <col min="1029" max="1029" width="8.85546875" style="2"/>
    <col min="1030" max="1030" width="23.42578125" style="2" bestFit="1" customWidth="1"/>
    <col min="1031" max="1279" width="8.85546875" style="2"/>
    <col min="1280" max="1280" width="26" style="2" customWidth="1"/>
    <col min="1281" max="1281" width="41.5703125" style="2" customWidth="1"/>
    <col min="1282" max="1282" width="16.5703125" style="2" customWidth="1"/>
    <col min="1283" max="1283" width="5.42578125" style="2" customWidth="1"/>
    <col min="1284" max="1284" width="5" style="2" customWidth="1"/>
    <col min="1285" max="1285" width="8.85546875" style="2"/>
    <col min="1286" max="1286" width="23.42578125" style="2" bestFit="1" customWidth="1"/>
    <col min="1287" max="1535" width="8.85546875" style="2"/>
    <col min="1536" max="1536" width="26" style="2" customWidth="1"/>
    <col min="1537" max="1537" width="41.5703125" style="2" customWidth="1"/>
    <col min="1538" max="1538" width="16.5703125" style="2" customWidth="1"/>
    <col min="1539" max="1539" width="5.42578125" style="2" customWidth="1"/>
    <col min="1540" max="1540" width="5" style="2" customWidth="1"/>
    <col min="1541" max="1541" width="8.85546875" style="2"/>
    <col min="1542" max="1542" width="23.42578125" style="2" bestFit="1" customWidth="1"/>
    <col min="1543" max="1791" width="8.85546875" style="2"/>
    <col min="1792" max="1792" width="26" style="2" customWidth="1"/>
    <col min="1793" max="1793" width="41.5703125" style="2" customWidth="1"/>
    <col min="1794" max="1794" width="16.5703125" style="2" customWidth="1"/>
    <col min="1795" max="1795" width="5.42578125" style="2" customWidth="1"/>
    <col min="1796" max="1796" width="5" style="2" customWidth="1"/>
    <col min="1797" max="1797" width="8.85546875" style="2"/>
    <col min="1798" max="1798" width="23.42578125" style="2" bestFit="1" customWidth="1"/>
    <col min="1799" max="2047" width="8.85546875" style="2"/>
    <col min="2048" max="2048" width="26" style="2" customWidth="1"/>
    <col min="2049" max="2049" width="41.5703125" style="2" customWidth="1"/>
    <col min="2050" max="2050" width="16.5703125" style="2" customWidth="1"/>
    <col min="2051" max="2051" width="5.42578125" style="2" customWidth="1"/>
    <col min="2052" max="2052" width="5" style="2" customWidth="1"/>
    <col min="2053" max="2053" width="8.85546875" style="2"/>
    <col min="2054" max="2054" width="23.42578125" style="2" bestFit="1" customWidth="1"/>
    <col min="2055" max="2303" width="8.85546875" style="2"/>
    <col min="2304" max="2304" width="26" style="2" customWidth="1"/>
    <col min="2305" max="2305" width="41.5703125" style="2" customWidth="1"/>
    <col min="2306" max="2306" width="16.5703125" style="2" customWidth="1"/>
    <col min="2307" max="2307" width="5.42578125" style="2" customWidth="1"/>
    <col min="2308" max="2308" width="5" style="2" customWidth="1"/>
    <col min="2309" max="2309" width="8.85546875" style="2"/>
    <col min="2310" max="2310" width="23.42578125" style="2" bestFit="1" customWidth="1"/>
    <col min="2311" max="2559" width="8.85546875" style="2"/>
    <col min="2560" max="2560" width="26" style="2" customWidth="1"/>
    <col min="2561" max="2561" width="41.5703125" style="2" customWidth="1"/>
    <col min="2562" max="2562" width="16.5703125" style="2" customWidth="1"/>
    <col min="2563" max="2563" width="5.42578125" style="2" customWidth="1"/>
    <col min="2564" max="2564" width="5" style="2" customWidth="1"/>
    <col min="2565" max="2565" width="8.85546875" style="2"/>
    <col min="2566" max="2566" width="23.42578125" style="2" bestFit="1" customWidth="1"/>
    <col min="2567" max="2815" width="8.85546875" style="2"/>
    <col min="2816" max="2816" width="26" style="2" customWidth="1"/>
    <col min="2817" max="2817" width="41.5703125" style="2" customWidth="1"/>
    <col min="2818" max="2818" width="16.5703125" style="2" customWidth="1"/>
    <col min="2819" max="2819" width="5.42578125" style="2" customWidth="1"/>
    <col min="2820" max="2820" width="5" style="2" customWidth="1"/>
    <col min="2821" max="2821" width="8.85546875" style="2"/>
    <col min="2822" max="2822" width="23.42578125" style="2" bestFit="1" customWidth="1"/>
    <col min="2823" max="3071" width="8.85546875" style="2"/>
    <col min="3072" max="3072" width="26" style="2" customWidth="1"/>
    <col min="3073" max="3073" width="41.5703125" style="2" customWidth="1"/>
    <col min="3074" max="3074" width="16.5703125" style="2" customWidth="1"/>
    <col min="3075" max="3075" width="5.42578125" style="2" customWidth="1"/>
    <col min="3076" max="3076" width="5" style="2" customWidth="1"/>
    <col min="3077" max="3077" width="8.85546875" style="2"/>
    <col min="3078" max="3078" width="23.42578125" style="2" bestFit="1" customWidth="1"/>
    <col min="3079" max="3327" width="8.85546875" style="2"/>
    <col min="3328" max="3328" width="26" style="2" customWidth="1"/>
    <col min="3329" max="3329" width="41.5703125" style="2" customWidth="1"/>
    <col min="3330" max="3330" width="16.5703125" style="2" customWidth="1"/>
    <col min="3331" max="3331" width="5.42578125" style="2" customWidth="1"/>
    <col min="3332" max="3332" width="5" style="2" customWidth="1"/>
    <col min="3333" max="3333" width="8.85546875" style="2"/>
    <col min="3334" max="3334" width="23.42578125" style="2" bestFit="1" customWidth="1"/>
    <col min="3335" max="3583" width="8.85546875" style="2"/>
    <col min="3584" max="3584" width="26" style="2" customWidth="1"/>
    <col min="3585" max="3585" width="41.5703125" style="2" customWidth="1"/>
    <col min="3586" max="3586" width="16.5703125" style="2" customWidth="1"/>
    <col min="3587" max="3587" width="5.42578125" style="2" customWidth="1"/>
    <col min="3588" max="3588" width="5" style="2" customWidth="1"/>
    <col min="3589" max="3589" width="8.85546875" style="2"/>
    <col min="3590" max="3590" width="23.42578125" style="2" bestFit="1" customWidth="1"/>
    <col min="3591" max="3839" width="8.85546875" style="2"/>
    <col min="3840" max="3840" width="26" style="2" customWidth="1"/>
    <col min="3841" max="3841" width="41.5703125" style="2" customWidth="1"/>
    <col min="3842" max="3842" width="16.5703125" style="2" customWidth="1"/>
    <col min="3843" max="3843" width="5.42578125" style="2" customWidth="1"/>
    <col min="3844" max="3844" width="5" style="2" customWidth="1"/>
    <col min="3845" max="3845" width="8.85546875" style="2"/>
    <col min="3846" max="3846" width="23.42578125" style="2" bestFit="1" customWidth="1"/>
    <col min="3847" max="4095" width="8.85546875" style="2"/>
    <col min="4096" max="4096" width="26" style="2" customWidth="1"/>
    <col min="4097" max="4097" width="41.5703125" style="2" customWidth="1"/>
    <col min="4098" max="4098" width="16.5703125" style="2" customWidth="1"/>
    <col min="4099" max="4099" width="5.42578125" style="2" customWidth="1"/>
    <col min="4100" max="4100" width="5" style="2" customWidth="1"/>
    <col min="4101" max="4101" width="8.85546875" style="2"/>
    <col min="4102" max="4102" width="23.42578125" style="2" bestFit="1" customWidth="1"/>
    <col min="4103" max="4351" width="8.85546875" style="2"/>
    <col min="4352" max="4352" width="26" style="2" customWidth="1"/>
    <col min="4353" max="4353" width="41.5703125" style="2" customWidth="1"/>
    <col min="4354" max="4354" width="16.5703125" style="2" customWidth="1"/>
    <col min="4355" max="4355" width="5.42578125" style="2" customWidth="1"/>
    <col min="4356" max="4356" width="5" style="2" customWidth="1"/>
    <col min="4357" max="4357" width="8.85546875" style="2"/>
    <col min="4358" max="4358" width="23.42578125" style="2" bestFit="1" customWidth="1"/>
    <col min="4359" max="4607" width="8.85546875" style="2"/>
    <col min="4608" max="4608" width="26" style="2" customWidth="1"/>
    <col min="4609" max="4609" width="41.5703125" style="2" customWidth="1"/>
    <col min="4610" max="4610" width="16.5703125" style="2" customWidth="1"/>
    <col min="4611" max="4611" width="5.42578125" style="2" customWidth="1"/>
    <col min="4612" max="4612" width="5" style="2" customWidth="1"/>
    <col min="4613" max="4613" width="8.85546875" style="2"/>
    <col min="4614" max="4614" width="23.42578125" style="2" bestFit="1" customWidth="1"/>
    <col min="4615" max="4863" width="8.85546875" style="2"/>
    <col min="4864" max="4864" width="26" style="2" customWidth="1"/>
    <col min="4865" max="4865" width="41.5703125" style="2" customWidth="1"/>
    <col min="4866" max="4866" width="16.5703125" style="2" customWidth="1"/>
    <col min="4867" max="4867" width="5.42578125" style="2" customWidth="1"/>
    <col min="4868" max="4868" width="5" style="2" customWidth="1"/>
    <col min="4869" max="4869" width="8.85546875" style="2"/>
    <col min="4870" max="4870" width="23.42578125" style="2" bestFit="1" customWidth="1"/>
    <col min="4871" max="5119" width="8.85546875" style="2"/>
    <col min="5120" max="5120" width="26" style="2" customWidth="1"/>
    <col min="5121" max="5121" width="41.5703125" style="2" customWidth="1"/>
    <col min="5122" max="5122" width="16.5703125" style="2" customWidth="1"/>
    <col min="5123" max="5123" width="5.42578125" style="2" customWidth="1"/>
    <col min="5124" max="5124" width="5" style="2" customWidth="1"/>
    <col min="5125" max="5125" width="8.85546875" style="2"/>
    <col min="5126" max="5126" width="23.42578125" style="2" bestFit="1" customWidth="1"/>
    <col min="5127" max="5375" width="8.85546875" style="2"/>
    <col min="5376" max="5376" width="26" style="2" customWidth="1"/>
    <col min="5377" max="5377" width="41.5703125" style="2" customWidth="1"/>
    <col min="5378" max="5378" width="16.5703125" style="2" customWidth="1"/>
    <col min="5379" max="5379" width="5.42578125" style="2" customWidth="1"/>
    <col min="5380" max="5380" width="5" style="2" customWidth="1"/>
    <col min="5381" max="5381" width="8.85546875" style="2"/>
    <col min="5382" max="5382" width="23.42578125" style="2" bestFit="1" customWidth="1"/>
    <col min="5383" max="5631" width="8.85546875" style="2"/>
    <col min="5632" max="5632" width="26" style="2" customWidth="1"/>
    <col min="5633" max="5633" width="41.5703125" style="2" customWidth="1"/>
    <col min="5634" max="5634" width="16.5703125" style="2" customWidth="1"/>
    <col min="5635" max="5635" width="5.42578125" style="2" customWidth="1"/>
    <col min="5636" max="5636" width="5" style="2" customWidth="1"/>
    <col min="5637" max="5637" width="8.85546875" style="2"/>
    <col min="5638" max="5638" width="23.42578125" style="2" bestFit="1" customWidth="1"/>
    <col min="5639" max="5887" width="8.85546875" style="2"/>
    <col min="5888" max="5888" width="26" style="2" customWidth="1"/>
    <col min="5889" max="5889" width="41.5703125" style="2" customWidth="1"/>
    <col min="5890" max="5890" width="16.5703125" style="2" customWidth="1"/>
    <col min="5891" max="5891" width="5.42578125" style="2" customWidth="1"/>
    <col min="5892" max="5892" width="5" style="2" customWidth="1"/>
    <col min="5893" max="5893" width="8.85546875" style="2"/>
    <col min="5894" max="5894" width="23.42578125" style="2" bestFit="1" customWidth="1"/>
    <col min="5895" max="6143" width="8.85546875" style="2"/>
    <col min="6144" max="6144" width="26" style="2" customWidth="1"/>
    <col min="6145" max="6145" width="41.5703125" style="2" customWidth="1"/>
    <col min="6146" max="6146" width="16.5703125" style="2" customWidth="1"/>
    <col min="6147" max="6147" width="5.42578125" style="2" customWidth="1"/>
    <col min="6148" max="6148" width="5" style="2" customWidth="1"/>
    <col min="6149" max="6149" width="8.85546875" style="2"/>
    <col min="6150" max="6150" width="23.42578125" style="2" bestFit="1" customWidth="1"/>
    <col min="6151" max="6399" width="8.85546875" style="2"/>
    <col min="6400" max="6400" width="26" style="2" customWidth="1"/>
    <col min="6401" max="6401" width="41.5703125" style="2" customWidth="1"/>
    <col min="6402" max="6402" width="16.5703125" style="2" customWidth="1"/>
    <col min="6403" max="6403" width="5.42578125" style="2" customWidth="1"/>
    <col min="6404" max="6404" width="5" style="2" customWidth="1"/>
    <col min="6405" max="6405" width="8.85546875" style="2"/>
    <col min="6406" max="6406" width="23.42578125" style="2" bestFit="1" customWidth="1"/>
    <col min="6407" max="6655" width="8.85546875" style="2"/>
    <col min="6656" max="6656" width="26" style="2" customWidth="1"/>
    <col min="6657" max="6657" width="41.5703125" style="2" customWidth="1"/>
    <col min="6658" max="6658" width="16.5703125" style="2" customWidth="1"/>
    <col min="6659" max="6659" width="5.42578125" style="2" customWidth="1"/>
    <col min="6660" max="6660" width="5" style="2" customWidth="1"/>
    <col min="6661" max="6661" width="8.85546875" style="2"/>
    <col min="6662" max="6662" width="23.42578125" style="2" bestFit="1" customWidth="1"/>
    <col min="6663" max="6911" width="8.85546875" style="2"/>
    <col min="6912" max="6912" width="26" style="2" customWidth="1"/>
    <col min="6913" max="6913" width="41.5703125" style="2" customWidth="1"/>
    <col min="6914" max="6914" width="16.5703125" style="2" customWidth="1"/>
    <col min="6915" max="6915" width="5.42578125" style="2" customWidth="1"/>
    <col min="6916" max="6916" width="5" style="2" customWidth="1"/>
    <col min="6917" max="6917" width="8.85546875" style="2"/>
    <col min="6918" max="6918" width="23.42578125" style="2" bestFit="1" customWidth="1"/>
    <col min="6919" max="7167" width="8.85546875" style="2"/>
    <col min="7168" max="7168" width="26" style="2" customWidth="1"/>
    <col min="7169" max="7169" width="41.5703125" style="2" customWidth="1"/>
    <col min="7170" max="7170" width="16.5703125" style="2" customWidth="1"/>
    <col min="7171" max="7171" width="5.42578125" style="2" customWidth="1"/>
    <col min="7172" max="7172" width="5" style="2" customWidth="1"/>
    <col min="7173" max="7173" width="8.85546875" style="2"/>
    <col min="7174" max="7174" width="23.42578125" style="2" bestFit="1" customWidth="1"/>
    <col min="7175" max="7423" width="8.85546875" style="2"/>
    <col min="7424" max="7424" width="26" style="2" customWidth="1"/>
    <col min="7425" max="7425" width="41.5703125" style="2" customWidth="1"/>
    <col min="7426" max="7426" width="16.5703125" style="2" customWidth="1"/>
    <col min="7427" max="7427" width="5.42578125" style="2" customWidth="1"/>
    <col min="7428" max="7428" width="5" style="2" customWidth="1"/>
    <col min="7429" max="7429" width="8.85546875" style="2"/>
    <col min="7430" max="7430" width="23.42578125" style="2" bestFit="1" customWidth="1"/>
    <col min="7431" max="7679" width="8.85546875" style="2"/>
    <col min="7680" max="7680" width="26" style="2" customWidth="1"/>
    <col min="7681" max="7681" width="41.5703125" style="2" customWidth="1"/>
    <col min="7682" max="7682" width="16.5703125" style="2" customWidth="1"/>
    <col min="7683" max="7683" width="5.42578125" style="2" customWidth="1"/>
    <col min="7684" max="7684" width="5" style="2" customWidth="1"/>
    <col min="7685" max="7685" width="8.85546875" style="2"/>
    <col min="7686" max="7686" width="23.42578125" style="2" bestFit="1" customWidth="1"/>
    <col min="7687" max="7935" width="8.85546875" style="2"/>
    <col min="7936" max="7936" width="26" style="2" customWidth="1"/>
    <col min="7937" max="7937" width="41.5703125" style="2" customWidth="1"/>
    <col min="7938" max="7938" width="16.5703125" style="2" customWidth="1"/>
    <col min="7939" max="7939" width="5.42578125" style="2" customWidth="1"/>
    <col min="7940" max="7940" width="5" style="2" customWidth="1"/>
    <col min="7941" max="7941" width="8.85546875" style="2"/>
    <col min="7942" max="7942" width="23.42578125" style="2" bestFit="1" customWidth="1"/>
    <col min="7943" max="8191" width="8.85546875" style="2"/>
    <col min="8192" max="8192" width="26" style="2" customWidth="1"/>
    <col min="8193" max="8193" width="41.5703125" style="2" customWidth="1"/>
    <col min="8194" max="8194" width="16.5703125" style="2" customWidth="1"/>
    <col min="8195" max="8195" width="5.42578125" style="2" customWidth="1"/>
    <col min="8196" max="8196" width="5" style="2" customWidth="1"/>
    <col min="8197" max="8197" width="8.85546875" style="2"/>
    <col min="8198" max="8198" width="23.42578125" style="2" bestFit="1" customWidth="1"/>
    <col min="8199" max="8447" width="8.85546875" style="2"/>
    <col min="8448" max="8448" width="26" style="2" customWidth="1"/>
    <col min="8449" max="8449" width="41.5703125" style="2" customWidth="1"/>
    <col min="8450" max="8450" width="16.5703125" style="2" customWidth="1"/>
    <col min="8451" max="8451" width="5.42578125" style="2" customWidth="1"/>
    <col min="8452" max="8452" width="5" style="2" customWidth="1"/>
    <col min="8453" max="8453" width="8.85546875" style="2"/>
    <col min="8454" max="8454" width="23.42578125" style="2" bestFit="1" customWidth="1"/>
    <col min="8455" max="8703" width="8.85546875" style="2"/>
    <col min="8704" max="8704" width="26" style="2" customWidth="1"/>
    <col min="8705" max="8705" width="41.5703125" style="2" customWidth="1"/>
    <col min="8706" max="8706" width="16.5703125" style="2" customWidth="1"/>
    <col min="8707" max="8707" width="5.42578125" style="2" customWidth="1"/>
    <col min="8708" max="8708" width="5" style="2" customWidth="1"/>
    <col min="8709" max="8709" width="8.85546875" style="2"/>
    <col min="8710" max="8710" width="23.42578125" style="2" bestFit="1" customWidth="1"/>
    <col min="8711" max="8959" width="8.85546875" style="2"/>
    <col min="8960" max="8960" width="26" style="2" customWidth="1"/>
    <col min="8961" max="8961" width="41.5703125" style="2" customWidth="1"/>
    <col min="8962" max="8962" width="16.5703125" style="2" customWidth="1"/>
    <col min="8963" max="8963" width="5.42578125" style="2" customWidth="1"/>
    <col min="8964" max="8964" width="5" style="2" customWidth="1"/>
    <col min="8965" max="8965" width="8.85546875" style="2"/>
    <col min="8966" max="8966" width="23.42578125" style="2" bestFit="1" customWidth="1"/>
    <col min="8967" max="9215" width="8.85546875" style="2"/>
    <col min="9216" max="9216" width="26" style="2" customWidth="1"/>
    <col min="9217" max="9217" width="41.5703125" style="2" customWidth="1"/>
    <col min="9218" max="9218" width="16.5703125" style="2" customWidth="1"/>
    <col min="9219" max="9219" width="5.42578125" style="2" customWidth="1"/>
    <col min="9220" max="9220" width="5" style="2" customWidth="1"/>
    <col min="9221" max="9221" width="8.85546875" style="2"/>
    <col min="9222" max="9222" width="23.42578125" style="2" bestFit="1" customWidth="1"/>
    <col min="9223" max="9471" width="8.85546875" style="2"/>
    <col min="9472" max="9472" width="26" style="2" customWidth="1"/>
    <col min="9473" max="9473" width="41.5703125" style="2" customWidth="1"/>
    <col min="9474" max="9474" width="16.5703125" style="2" customWidth="1"/>
    <col min="9475" max="9475" width="5.42578125" style="2" customWidth="1"/>
    <col min="9476" max="9476" width="5" style="2" customWidth="1"/>
    <col min="9477" max="9477" width="8.85546875" style="2"/>
    <col min="9478" max="9478" width="23.42578125" style="2" bestFit="1" customWidth="1"/>
    <col min="9479" max="9727" width="8.85546875" style="2"/>
    <col min="9728" max="9728" width="26" style="2" customWidth="1"/>
    <col min="9729" max="9729" width="41.5703125" style="2" customWidth="1"/>
    <col min="9730" max="9730" width="16.5703125" style="2" customWidth="1"/>
    <col min="9731" max="9731" width="5.42578125" style="2" customWidth="1"/>
    <col min="9732" max="9732" width="5" style="2" customWidth="1"/>
    <col min="9733" max="9733" width="8.85546875" style="2"/>
    <col min="9734" max="9734" width="23.42578125" style="2" bestFit="1" customWidth="1"/>
    <col min="9735" max="9983" width="8.85546875" style="2"/>
    <col min="9984" max="9984" width="26" style="2" customWidth="1"/>
    <col min="9985" max="9985" width="41.5703125" style="2" customWidth="1"/>
    <col min="9986" max="9986" width="16.5703125" style="2" customWidth="1"/>
    <col min="9987" max="9987" width="5.42578125" style="2" customWidth="1"/>
    <col min="9988" max="9988" width="5" style="2" customWidth="1"/>
    <col min="9989" max="9989" width="8.85546875" style="2"/>
    <col min="9990" max="9990" width="23.42578125" style="2" bestFit="1" customWidth="1"/>
    <col min="9991" max="10239" width="8.85546875" style="2"/>
    <col min="10240" max="10240" width="26" style="2" customWidth="1"/>
    <col min="10241" max="10241" width="41.5703125" style="2" customWidth="1"/>
    <col min="10242" max="10242" width="16.5703125" style="2" customWidth="1"/>
    <col min="10243" max="10243" width="5.42578125" style="2" customWidth="1"/>
    <col min="10244" max="10244" width="5" style="2" customWidth="1"/>
    <col min="10245" max="10245" width="8.85546875" style="2"/>
    <col min="10246" max="10246" width="23.42578125" style="2" bestFit="1" customWidth="1"/>
    <col min="10247" max="10495" width="8.85546875" style="2"/>
    <col min="10496" max="10496" width="26" style="2" customWidth="1"/>
    <col min="10497" max="10497" width="41.5703125" style="2" customWidth="1"/>
    <col min="10498" max="10498" width="16.5703125" style="2" customWidth="1"/>
    <col min="10499" max="10499" width="5.42578125" style="2" customWidth="1"/>
    <col min="10500" max="10500" width="5" style="2" customWidth="1"/>
    <col min="10501" max="10501" width="8.85546875" style="2"/>
    <col min="10502" max="10502" width="23.42578125" style="2" bestFit="1" customWidth="1"/>
    <col min="10503" max="10751" width="8.85546875" style="2"/>
    <col min="10752" max="10752" width="26" style="2" customWidth="1"/>
    <col min="10753" max="10753" width="41.5703125" style="2" customWidth="1"/>
    <col min="10754" max="10754" width="16.5703125" style="2" customWidth="1"/>
    <col min="10755" max="10755" width="5.42578125" style="2" customWidth="1"/>
    <col min="10756" max="10756" width="5" style="2" customWidth="1"/>
    <col min="10757" max="10757" width="8.85546875" style="2"/>
    <col min="10758" max="10758" width="23.42578125" style="2" bestFit="1" customWidth="1"/>
    <col min="10759" max="11007" width="8.85546875" style="2"/>
    <col min="11008" max="11008" width="26" style="2" customWidth="1"/>
    <col min="11009" max="11009" width="41.5703125" style="2" customWidth="1"/>
    <col min="11010" max="11010" width="16.5703125" style="2" customWidth="1"/>
    <col min="11011" max="11011" width="5.42578125" style="2" customWidth="1"/>
    <col min="11012" max="11012" width="5" style="2" customWidth="1"/>
    <col min="11013" max="11013" width="8.85546875" style="2"/>
    <col min="11014" max="11014" width="23.42578125" style="2" bestFit="1" customWidth="1"/>
    <col min="11015" max="11263" width="8.85546875" style="2"/>
    <col min="11264" max="11264" width="26" style="2" customWidth="1"/>
    <col min="11265" max="11265" width="41.5703125" style="2" customWidth="1"/>
    <col min="11266" max="11266" width="16.5703125" style="2" customWidth="1"/>
    <col min="11267" max="11267" width="5.42578125" style="2" customWidth="1"/>
    <col min="11268" max="11268" width="5" style="2" customWidth="1"/>
    <col min="11269" max="11269" width="8.85546875" style="2"/>
    <col min="11270" max="11270" width="23.42578125" style="2" bestFit="1" customWidth="1"/>
    <col min="11271" max="11519" width="8.85546875" style="2"/>
    <col min="11520" max="11520" width="26" style="2" customWidth="1"/>
    <col min="11521" max="11521" width="41.5703125" style="2" customWidth="1"/>
    <col min="11522" max="11522" width="16.5703125" style="2" customWidth="1"/>
    <col min="11523" max="11523" width="5.42578125" style="2" customWidth="1"/>
    <col min="11524" max="11524" width="5" style="2" customWidth="1"/>
    <col min="11525" max="11525" width="8.85546875" style="2"/>
    <col min="11526" max="11526" width="23.42578125" style="2" bestFit="1" customWidth="1"/>
    <col min="11527" max="11775" width="8.85546875" style="2"/>
    <col min="11776" max="11776" width="26" style="2" customWidth="1"/>
    <col min="11777" max="11777" width="41.5703125" style="2" customWidth="1"/>
    <col min="11778" max="11778" width="16.5703125" style="2" customWidth="1"/>
    <col min="11779" max="11779" width="5.42578125" style="2" customWidth="1"/>
    <col min="11780" max="11780" width="5" style="2" customWidth="1"/>
    <col min="11781" max="11781" width="8.85546875" style="2"/>
    <col min="11782" max="11782" width="23.42578125" style="2" bestFit="1" customWidth="1"/>
    <col min="11783" max="12031" width="8.85546875" style="2"/>
    <col min="12032" max="12032" width="26" style="2" customWidth="1"/>
    <col min="12033" max="12033" width="41.5703125" style="2" customWidth="1"/>
    <col min="12034" max="12034" width="16.5703125" style="2" customWidth="1"/>
    <col min="12035" max="12035" width="5.42578125" style="2" customWidth="1"/>
    <col min="12036" max="12036" width="5" style="2" customWidth="1"/>
    <col min="12037" max="12037" width="8.85546875" style="2"/>
    <col min="12038" max="12038" width="23.42578125" style="2" bestFit="1" customWidth="1"/>
    <col min="12039" max="12287" width="8.85546875" style="2"/>
    <col min="12288" max="12288" width="26" style="2" customWidth="1"/>
    <col min="12289" max="12289" width="41.5703125" style="2" customWidth="1"/>
    <col min="12290" max="12290" width="16.5703125" style="2" customWidth="1"/>
    <col min="12291" max="12291" width="5.42578125" style="2" customWidth="1"/>
    <col min="12292" max="12292" width="5" style="2" customWidth="1"/>
    <col min="12293" max="12293" width="8.85546875" style="2"/>
    <col min="12294" max="12294" width="23.42578125" style="2" bestFit="1" customWidth="1"/>
    <col min="12295" max="12543" width="8.85546875" style="2"/>
    <col min="12544" max="12544" width="26" style="2" customWidth="1"/>
    <col min="12545" max="12545" width="41.5703125" style="2" customWidth="1"/>
    <col min="12546" max="12546" width="16.5703125" style="2" customWidth="1"/>
    <col min="12547" max="12547" width="5.42578125" style="2" customWidth="1"/>
    <col min="12548" max="12548" width="5" style="2" customWidth="1"/>
    <col min="12549" max="12549" width="8.85546875" style="2"/>
    <col min="12550" max="12550" width="23.42578125" style="2" bestFit="1" customWidth="1"/>
    <col min="12551" max="12799" width="8.85546875" style="2"/>
    <col min="12800" max="12800" width="26" style="2" customWidth="1"/>
    <col min="12801" max="12801" width="41.5703125" style="2" customWidth="1"/>
    <col min="12802" max="12802" width="16.5703125" style="2" customWidth="1"/>
    <col min="12803" max="12803" width="5.42578125" style="2" customWidth="1"/>
    <col min="12804" max="12804" width="5" style="2" customWidth="1"/>
    <col min="12805" max="12805" width="8.85546875" style="2"/>
    <col min="12806" max="12806" width="23.42578125" style="2" bestFit="1" customWidth="1"/>
    <col min="12807" max="13055" width="8.85546875" style="2"/>
    <col min="13056" max="13056" width="26" style="2" customWidth="1"/>
    <col min="13057" max="13057" width="41.5703125" style="2" customWidth="1"/>
    <col min="13058" max="13058" width="16.5703125" style="2" customWidth="1"/>
    <col min="13059" max="13059" width="5.42578125" style="2" customWidth="1"/>
    <col min="13060" max="13060" width="5" style="2" customWidth="1"/>
    <col min="13061" max="13061" width="8.85546875" style="2"/>
    <col min="13062" max="13062" width="23.42578125" style="2" bestFit="1" customWidth="1"/>
    <col min="13063" max="13311" width="8.85546875" style="2"/>
    <col min="13312" max="13312" width="26" style="2" customWidth="1"/>
    <col min="13313" max="13313" width="41.5703125" style="2" customWidth="1"/>
    <col min="13314" max="13314" width="16.5703125" style="2" customWidth="1"/>
    <col min="13315" max="13315" width="5.42578125" style="2" customWidth="1"/>
    <col min="13316" max="13316" width="5" style="2" customWidth="1"/>
    <col min="13317" max="13317" width="8.85546875" style="2"/>
    <col min="13318" max="13318" width="23.42578125" style="2" bestFit="1" customWidth="1"/>
    <col min="13319" max="13567" width="8.85546875" style="2"/>
    <col min="13568" max="13568" width="26" style="2" customWidth="1"/>
    <col min="13569" max="13569" width="41.5703125" style="2" customWidth="1"/>
    <col min="13570" max="13570" width="16.5703125" style="2" customWidth="1"/>
    <col min="13571" max="13571" width="5.42578125" style="2" customWidth="1"/>
    <col min="13572" max="13572" width="5" style="2" customWidth="1"/>
    <col min="13573" max="13573" width="8.85546875" style="2"/>
    <col min="13574" max="13574" width="23.42578125" style="2" bestFit="1" customWidth="1"/>
    <col min="13575" max="13823" width="8.85546875" style="2"/>
    <col min="13824" max="13824" width="26" style="2" customWidth="1"/>
    <col min="13825" max="13825" width="41.5703125" style="2" customWidth="1"/>
    <col min="13826" max="13826" width="16.5703125" style="2" customWidth="1"/>
    <col min="13827" max="13827" width="5.42578125" style="2" customWidth="1"/>
    <col min="13828" max="13828" width="5" style="2" customWidth="1"/>
    <col min="13829" max="13829" width="8.85546875" style="2"/>
    <col min="13830" max="13830" width="23.42578125" style="2" bestFit="1" customWidth="1"/>
    <col min="13831" max="14079" width="8.85546875" style="2"/>
    <col min="14080" max="14080" width="26" style="2" customWidth="1"/>
    <col min="14081" max="14081" width="41.5703125" style="2" customWidth="1"/>
    <col min="14082" max="14082" width="16.5703125" style="2" customWidth="1"/>
    <col min="14083" max="14083" width="5.42578125" style="2" customWidth="1"/>
    <col min="14084" max="14084" width="5" style="2" customWidth="1"/>
    <col min="14085" max="14085" width="8.85546875" style="2"/>
    <col min="14086" max="14086" width="23.42578125" style="2" bestFit="1" customWidth="1"/>
    <col min="14087" max="14335" width="8.85546875" style="2"/>
    <col min="14336" max="14336" width="26" style="2" customWidth="1"/>
    <col min="14337" max="14337" width="41.5703125" style="2" customWidth="1"/>
    <col min="14338" max="14338" width="16.5703125" style="2" customWidth="1"/>
    <col min="14339" max="14339" width="5.42578125" style="2" customWidth="1"/>
    <col min="14340" max="14340" width="5" style="2" customWidth="1"/>
    <col min="14341" max="14341" width="8.85546875" style="2"/>
    <col min="14342" max="14342" width="23.42578125" style="2" bestFit="1" customWidth="1"/>
    <col min="14343" max="14591" width="8.85546875" style="2"/>
    <col min="14592" max="14592" width="26" style="2" customWidth="1"/>
    <col min="14593" max="14593" width="41.5703125" style="2" customWidth="1"/>
    <col min="14594" max="14594" width="16.5703125" style="2" customWidth="1"/>
    <col min="14595" max="14595" width="5.42578125" style="2" customWidth="1"/>
    <col min="14596" max="14596" width="5" style="2" customWidth="1"/>
    <col min="14597" max="14597" width="8.85546875" style="2"/>
    <col min="14598" max="14598" width="23.42578125" style="2" bestFit="1" customWidth="1"/>
    <col min="14599" max="14847" width="8.85546875" style="2"/>
    <col min="14848" max="14848" width="26" style="2" customWidth="1"/>
    <col min="14849" max="14849" width="41.5703125" style="2" customWidth="1"/>
    <col min="14850" max="14850" width="16.5703125" style="2" customWidth="1"/>
    <col min="14851" max="14851" width="5.42578125" style="2" customWidth="1"/>
    <col min="14852" max="14852" width="5" style="2" customWidth="1"/>
    <col min="14853" max="14853" width="8.85546875" style="2"/>
    <col min="14854" max="14854" width="23.42578125" style="2" bestFit="1" customWidth="1"/>
    <col min="14855" max="15103" width="8.85546875" style="2"/>
    <col min="15104" max="15104" width="26" style="2" customWidth="1"/>
    <col min="15105" max="15105" width="41.5703125" style="2" customWidth="1"/>
    <col min="15106" max="15106" width="16.5703125" style="2" customWidth="1"/>
    <col min="15107" max="15107" width="5.42578125" style="2" customWidth="1"/>
    <col min="15108" max="15108" width="5" style="2" customWidth="1"/>
    <col min="15109" max="15109" width="8.85546875" style="2"/>
    <col min="15110" max="15110" width="23.42578125" style="2" bestFit="1" customWidth="1"/>
    <col min="15111" max="15359" width="8.85546875" style="2"/>
    <col min="15360" max="15360" width="26" style="2" customWidth="1"/>
    <col min="15361" max="15361" width="41.5703125" style="2" customWidth="1"/>
    <col min="15362" max="15362" width="16.5703125" style="2" customWidth="1"/>
    <col min="15363" max="15363" width="5.42578125" style="2" customWidth="1"/>
    <col min="15364" max="15364" width="5" style="2" customWidth="1"/>
    <col min="15365" max="15365" width="8.85546875" style="2"/>
    <col min="15366" max="15366" width="23.42578125" style="2" bestFit="1" customWidth="1"/>
    <col min="15367" max="15615" width="8.85546875" style="2"/>
    <col min="15616" max="15616" width="26" style="2" customWidth="1"/>
    <col min="15617" max="15617" width="41.5703125" style="2" customWidth="1"/>
    <col min="15618" max="15618" width="16.5703125" style="2" customWidth="1"/>
    <col min="15619" max="15619" width="5.42578125" style="2" customWidth="1"/>
    <col min="15620" max="15620" width="5" style="2" customWidth="1"/>
    <col min="15621" max="15621" width="8.85546875" style="2"/>
    <col min="15622" max="15622" width="23.42578125" style="2" bestFit="1" customWidth="1"/>
    <col min="15623" max="15871" width="8.85546875" style="2"/>
    <col min="15872" max="15872" width="26" style="2" customWidth="1"/>
    <col min="15873" max="15873" width="41.5703125" style="2" customWidth="1"/>
    <col min="15874" max="15874" width="16.5703125" style="2" customWidth="1"/>
    <col min="15875" max="15875" width="5.42578125" style="2" customWidth="1"/>
    <col min="15876" max="15876" width="5" style="2" customWidth="1"/>
    <col min="15877" max="15877" width="8.85546875" style="2"/>
    <col min="15878" max="15878" width="23.42578125" style="2" bestFit="1" customWidth="1"/>
    <col min="15879" max="16127" width="8.85546875" style="2"/>
    <col min="16128" max="16128" width="26" style="2" customWidth="1"/>
    <col min="16129" max="16129" width="41.5703125" style="2" customWidth="1"/>
    <col min="16130" max="16130" width="16.5703125" style="2" customWidth="1"/>
    <col min="16131" max="16131" width="5.42578125" style="2" customWidth="1"/>
    <col min="16132" max="16132" width="5" style="2" customWidth="1"/>
    <col min="16133" max="16133" width="8.85546875" style="2"/>
    <col min="16134" max="16134" width="23.42578125" style="2" bestFit="1" customWidth="1"/>
    <col min="16135" max="16375" width="8.85546875" style="2"/>
    <col min="16376" max="16384" width="8.85546875" style="2" customWidth="1"/>
  </cols>
  <sheetData>
    <row r="1" spans="1:8" customFormat="1" ht="90.6" customHeight="1" x14ac:dyDescent="0.25">
      <c r="A1" s="1"/>
      <c r="B1" s="1"/>
      <c r="C1" s="27" t="s">
        <v>62</v>
      </c>
      <c r="D1" s="27"/>
      <c r="E1" s="27"/>
      <c r="F1" s="4"/>
      <c r="G1" s="4"/>
      <c r="H1" s="4"/>
    </row>
    <row r="2" spans="1:8" ht="26.25" customHeight="1" x14ac:dyDescent="0.25">
      <c r="A2" s="28" t="s">
        <v>61</v>
      </c>
      <c r="B2" s="28"/>
      <c r="C2" s="28"/>
      <c r="D2" s="28"/>
      <c r="E2" s="28"/>
      <c r="F2" s="5"/>
      <c r="G2" s="5"/>
      <c r="H2" s="5"/>
    </row>
    <row r="3" spans="1:8" ht="25.9" customHeight="1" x14ac:dyDescent="0.25">
      <c r="A3" s="6"/>
      <c r="B3" s="6"/>
      <c r="C3" s="6"/>
      <c r="D3" s="7"/>
      <c r="E3" s="7" t="s">
        <v>0</v>
      </c>
    </row>
    <row r="4" spans="1:8" ht="42.6" customHeight="1" x14ac:dyDescent="0.25">
      <c r="A4" s="18" t="s">
        <v>1</v>
      </c>
      <c r="B4" s="18" t="s">
        <v>2</v>
      </c>
      <c r="C4" s="8" t="s">
        <v>33</v>
      </c>
      <c r="D4" s="8" t="s">
        <v>46</v>
      </c>
      <c r="E4" s="8" t="s">
        <v>63</v>
      </c>
    </row>
    <row r="5" spans="1:8" s="3" customFormat="1" ht="14.25" customHeight="1" x14ac:dyDescent="0.25">
      <c r="A5" s="18">
        <v>1</v>
      </c>
      <c r="B5" s="18">
        <v>2</v>
      </c>
      <c r="C5" s="18">
        <v>3</v>
      </c>
      <c r="D5" s="18">
        <v>4</v>
      </c>
      <c r="E5" s="18">
        <v>5</v>
      </c>
    </row>
    <row r="6" spans="1:8" ht="34.15" customHeight="1" x14ac:dyDescent="0.25">
      <c r="A6" s="18" t="s">
        <v>3</v>
      </c>
      <c r="B6" s="9" t="s">
        <v>4</v>
      </c>
      <c r="C6" s="10">
        <f t="shared" ref="C6:E6" si="0">C7</f>
        <v>0</v>
      </c>
      <c r="D6" s="10">
        <f t="shared" si="0"/>
        <v>775055381.63</v>
      </c>
      <c r="E6" s="10">
        <f t="shared" si="0"/>
        <v>824852453.04999995</v>
      </c>
    </row>
    <row r="7" spans="1:8" ht="34.9" customHeight="1" x14ac:dyDescent="0.25">
      <c r="A7" s="18" t="s">
        <v>5</v>
      </c>
      <c r="B7" s="11" t="s">
        <v>19</v>
      </c>
      <c r="C7" s="12">
        <f t="shared" ref="C7:E7" si="1">C8</f>
        <v>0</v>
      </c>
      <c r="D7" s="12">
        <f t="shared" si="1"/>
        <v>775055381.63</v>
      </c>
      <c r="E7" s="12">
        <f t="shared" si="1"/>
        <v>824852453.04999995</v>
      </c>
    </row>
    <row r="8" spans="1:8" ht="34.9" customHeight="1" x14ac:dyDescent="0.25">
      <c r="A8" s="18" t="s">
        <v>6</v>
      </c>
      <c r="B8" s="11" t="s">
        <v>24</v>
      </c>
      <c r="C8" s="12">
        <v>0</v>
      </c>
      <c r="D8" s="12">
        <v>775055381.63</v>
      </c>
      <c r="E8" s="12">
        <v>824852453.04999995</v>
      </c>
    </row>
    <row r="9" spans="1:8" ht="31.9" customHeight="1" x14ac:dyDescent="0.25">
      <c r="A9" s="18" t="s">
        <v>7</v>
      </c>
      <c r="B9" s="14" t="s">
        <v>18</v>
      </c>
      <c r="C9" s="15">
        <f t="shared" ref="C9:E9" si="2">C10</f>
        <v>-176502827.16999912</v>
      </c>
      <c r="D9" s="15">
        <f t="shared" si="2"/>
        <v>-901178112.88000011</v>
      </c>
      <c r="E9" s="15">
        <f t="shared" si="2"/>
        <v>-950975184.29999924</v>
      </c>
    </row>
    <row r="10" spans="1:8" ht="30" x14ac:dyDescent="0.25">
      <c r="A10" s="18" t="s">
        <v>8</v>
      </c>
      <c r="B10" s="11" t="s">
        <v>15</v>
      </c>
      <c r="C10" s="13">
        <f t="shared" ref="C10:D10" si="3">C11+C15</f>
        <v>-176502827.16999912</v>
      </c>
      <c r="D10" s="13">
        <f t="shared" si="3"/>
        <v>-901178112.88000011</v>
      </c>
      <c r="E10" s="13">
        <f t="shared" ref="E10" si="4">E11+E15</f>
        <v>-950975184.29999924</v>
      </c>
    </row>
    <row r="11" spans="1:8" ht="30" x14ac:dyDescent="0.25">
      <c r="A11" s="18" t="s">
        <v>9</v>
      </c>
      <c r="B11" s="11" t="s">
        <v>20</v>
      </c>
      <c r="C11" s="13">
        <f t="shared" ref="C11:E11" si="5">C12</f>
        <v>8589500548.8900003</v>
      </c>
      <c r="D11" s="13">
        <f t="shared" si="5"/>
        <v>7596192843.8299999</v>
      </c>
      <c r="E11" s="13">
        <f t="shared" si="5"/>
        <v>7950881761.1599998</v>
      </c>
    </row>
    <row r="12" spans="1:8" ht="45" x14ac:dyDescent="0.25">
      <c r="A12" s="18" t="s">
        <v>10</v>
      </c>
      <c r="B12" s="11" t="s">
        <v>21</v>
      </c>
      <c r="C12" s="13">
        <f t="shared" ref="C12:D12" si="6">C13+C14</f>
        <v>8589500548.8900003</v>
      </c>
      <c r="D12" s="13">
        <f t="shared" si="6"/>
        <v>7596192843.8299999</v>
      </c>
      <c r="E12" s="13">
        <f t="shared" ref="E12" si="7">E13+E14</f>
        <v>7950881761.1599998</v>
      </c>
    </row>
    <row r="13" spans="1:8" ht="73.900000000000006" customHeight="1" x14ac:dyDescent="0.25">
      <c r="A13" s="18" t="s">
        <v>25</v>
      </c>
      <c r="B13" s="11" t="s">
        <v>26</v>
      </c>
      <c r="C13" s="13">
        <f>500000000+197159000</f>
        <v>697159000</v>
      </c>
      <c r="D13" s="13">
        <v>0</v>
      </c>
      <c r="E13" s="13">
        <v>0</v>
      </c>
    </row>
    <row r="14" spans="1:8" ht="79.900000000000006" customHeight="1" x14ac:dyDescent="0.25">
      <c r="A14" s="21" t="s">
        <v>49</v>
      </c>
      <c r="B14" s="11" t="s">
        <v>51</v>
      </c>
      <c r="C14" s="22">
        <v>7892341548.8900003</v>
      </c>
      <c r="D14" s="22">
        <v>7596192843.8299999</v>
      </c>
      <c r="E14" s="22">
        <v>7950881761.1599998</v>
      </c>
    </row>
    <row r="15" spans="1:8" ht="51.6" customHeight="1" x14ac:dyDescent="0.25">
      <c r="A15" s="18" t="s">
        <v>11</v>
      </c>
      <c r="B15" s="11" t="s">
        <v>16</v>
      </c>
      <c r="C15" s="13">
        <f t="shared" ref="C15:E15" si="8">C16</f>
        <v>-8766003376.0599995</v>
      </c>
      <c r="D15" s="13">
        <f t="shared" si="8"/>
        <v>-8497370956.71</v>
      </c>
      <c r="E15" s="13">
        <f t="shared" si="8"/>
        <v>-8901856945.4599991</v>
      </c>
    </row>
    <row r="16" spans="1:8" ht="48" customHeight="1" x14ac:dyDescent="0.25">
      <c r="A16" s="18" t="s">
        <v>12</v>
      </c>
      <c r="B16" s="11" t="s">
        <v>17</v>
      </c>
      <c r="C16" s="13">
        <f>C17+C18+C19+C20+C21+C23+C22</f>
        <v>-8766003376.0599995</v>
      </c>
      <c r="D16" s="13">
        <f>D17+D18+D19+D20+D21+D23+D22</f>
        <v>-8497370956.71</v>
      </c>
      <c r="E16" s="13">
        <f>E17+E18+E19+E20+E21+E23+E22</f>
        <v>-8901856945.4599991</v>
      </c>
    </row>
    <row r="17" spans="1:5" ht="49.15" customHeight="1" x14ac:dyDescent="0.25">
      <c r="A17" s="18" t="s">
        <v>22</v>
      </c>
      <c r="B17" s="11" t="s">
        <v>23</v>
      </c>
      <c r="C17" s="12">
        <v>-64318346.670000002</v>
      </c>
      <c r="D17" s="12">
        <v>-64318346.670000002</v>
      </c>
      <c r="E17" s="12">
        <v>-64318346.670000002</v>
      </c>
    </row>
    <row r="18" spans="1:5" ht="63" customHeight="1" x14ac:dyDescent="0.25">
      <c r="A18" s="18" t="s">
        <v>27</v>
      </c>
      <c r="B18" s="11" t="s">
        <v>28</v>
      </c>
      <c r="C18" s="13">
        <v>-299192857.14999998</v>
      </c>
      <c r="D18" s="13">
        <v>-326709142.86000001</v>
      </c>
      <c r="E18" s="13">
        <v>-376506214.27999997</v>
      </c>
    </row>
    <row r="19" spans="1:5" ht="156.6" customHeight="1" x14ac:dyDescent="0.25">
      <c r="A19" s="21" t="s">
        <v>35</v>
      </c>
      <c r="B19" s="23" t="s">
        <v>52</v>
      </c>
      <c r="C19" s="22">
        <v>-126122731.25</v>
      </c>
      <c r="D19" s="22">
        <v>-126122731.25</v>
      </c>
      <c r="E19" s="22">
        <v>-126122731.25</v>
      </c>
    </row>
    <row r="20" spans="1:5" ht="74.45" customHeight="1" x14ac:dyDescent="0.25">
      <c r="A20" s="18" t="s">
        <v>13</v>
      </c>
      <c r="B20" s="11" t="s">
        <v>14</v>
      </c>
      <c r="C20" s="12">
        <v>-342390813.32999998</v>
      </c>
      <c r="D20" s="12">
        <v>-342390813.32999998</v>
      </c>
      <c r="E20" s="12">
        <v>-342390813.32999998</v>
      </c>
    </row>
    <row r="21" spans="1:5" ht="88.15" customHeight="1" x14ac:dyDescent="0.25">
      <c r="A21" s="21" t="s">
        <v>34</v>
      </c>
      <c r="B21" s="11" t="s">
        <v>50</v>
      </c>
      <c r="C21" s="22">
        <v>-5922793.0599999996</v>
      </c>
      <c r="D21" s="22">
        <v>-5922793.0599999996</v>
      </c>
      <c r="E21" s="22">
        <v>-5922793.0599999996</v>
      </c>
    </row>
    <row r="22" spans="1:5" ht="75" customHeight="1" x14ac:dyDescent="0.25">
      <c r="A22" s="21" t="s">
        <v>48</v>
      </c>
      <c r="B22" s="11" t="s">
        <v>47</v>
      </c>
      <c r="C22" s="22">
        <f t="shared" ref="C22:D22" si="9">-C14</f>
        <v>-7892341548.8900003</v>
      </c>
      <c r="D22" s="22">
        <f t="shared" si="9"/>
        <v>-7596192843.8299999</v>
      </c>
      <c r="E22" s="22">
        <f t="shared" ref="E22" si="10">-E14</f>
        <v>-7950881761.1599998</v>
      </c>
    </row>
    <row r="23" spans="1:5" ht="30" x14ac:dyDescent="0.25">
      <c r="A23" s="21" t="s">
        <v>45</v>
      </c>
      <c r="B23" s="11" t="s">
        <v>44</v>
      </c>
      <c r="C23" s="13">
        <v>-35714285.710000001</v>
      </c>
      <c r="D23" s="13">
        <v>-35714285.710000001</v>
      </c>
      <c r="E23" s="13">
        <v>-35714285.710000001</v>
      </c>
    </row>
    <row r="24" spans="1:5" ht="28.5" x14ac:dyDescent="0.25">
      <c r="A24" s="18" t="s">
        <v>29</v>
      </c>
      <c r="B24" s="19" t="s">
        <v>30</v>
      </c>
      <c r="C24" s="15">
        <f t="shared" ref="C24:E31" si="11">C25</f>
        <v>713769355.99000001</v>
      </c>
      <c r="D24" s="15">
        <f t="shared" si="11"/>
        <v>504490924.97000003</v>
      </c>
      <c r="E24" s="15">
        <f t="shared" si="11"/>
        <v>504490925.06</v>
      </c>
    </row>
    <row r="25" spans="1:5" ht="30" x14ac:dyDescent="0.25">
      <c r="A25" s="18" t="s">
        <v>31</v>
      </c>
      <c r="B25" s="16" t="s">
        <v>32</v>
      </c>
      <c r="C25" s="13">
        <f t="shared" si="11"/>
        <v>713769355.99000001</v>
      </c>
      <c r="D25" s="13">
        <f t="shared" si="11"/>
        <v>504490924.97000003</v>
      </c>
      <c r="E25" s="13">
        <f t="shared" si="11"/>
        <v>504490925.06</v>
      </c>
    </row>
    <row r="26" spans="1:5" ht="30" x14ac:dyDescent="0.25">
      <c r="A26" s="18" t="s">
        <v>37</v>
      </c>
      <c r="B26" s="16" t="s">
        <v>38</v>
      </c>
      <c r="C26" s="13">
        <f t="shared" ref="C26" si="12">C27+C31</f>
        <v>713769355.99000001</v>
      </c>
      <c r="D26" s="13">
        <f t="shared" ref="D26:E26" si="13">D27+D31</f>
        <v>504490924.97000003</v>
      </c>
      <c r="E26" s="13">
        <f t="shared" si="13"/>
        <v>504490925.06</v>
      </c>
    </row>
    <row r="27" spans="1:5" ht="30" x14ac:dyDescent="0.25">
      <c r="A27" s="18" t="s">
        <v>53</v>
      </c>
      <c r="B27" s="16" t="s">
        <v>54</v>
      </c>
      <c r="C27" s="17">
        <f t="shared" ref="C27:E27" si="14">C28</f>
        <v>209278431.02000001</v>
      </c>
      <c r="D27" s="17">
        <f t="shared" si="14"/>
        <v>0</v>
      </c>
      <c r="E27" s="17">
        <f t="shared" si="14"/>
        <v>0</v>
      </c>
    </row>
    <row r="28" spans="1:5" ht="45" x14ac:dyDescent="0.25">
      <c r="A28" s="18" t="s">
        <v>56</v>
      </c>
      <c r="B28" s="16" t="s">
        <v>55</v>
      </c>
      <c r="C28" s="17">
        <f t="shared" ref="C28:D28" si="15">C29+C30</f>
        <v>209278431.02000001</v>
      </c>
      <c r="D28" s="17">
        <f t="shared" si="15"/>
        <v>0</v>
      </c>
      <c r="E28" s="17">
        <f t="shared" ref="E28" si="16">E29+E30</f>
        <v>0</v>
      </c>
    </row>
    <row r="29" spans="1:5" ht="105" x14ac:dyDescent="0.25">
      <c r="A29" s="18" t="s">
        <v>59</v>
      </c>
      <c r="B29" s="16" t="s">
        <v>60</v>
      </c>
      <c r="C29" s="13">
        <v>63346699</v>
      </c>
      <c r="D29" s="13">
        <v>0</v>
      </c>
      <c r="E29" s="13">
        <v>0</v>
      </c>
    </row>
    <row r="30" spans="1:5" ht="60" x14ac:dyDescent="0.25">
      <c r="A30" s="18" t="s">
        <v>57</v>
      </c>
      <c r="B30" s="16" t="s">
        <v>58</v>
      </c>
      <c r="C30" s="13">
        <v>145931732.02000001</v>
      </c>
      <c r="D30" s="13">
        <v>0</v>
      </c>
      <c r="E30" s="13">
        <v>0</v>
      </c>
    </row>
    <row r="31" spans="1:5" ht="45" x14ac:dyDescent="0.25">
      <c r="A31" s="18" t="s">
        <v>39</v>
      </c>
      <c r="B31" s="16" t="s">
        <v>40</v>
      </c>
      <c r="C31" s="13">
        <f t="shared" si="11"/>
        <v>504490924.97000003</v>
      </c>
      <c r="D31" s="13">
        <f t="shared" si="11"/>
        <v>504490924.97000003</v>
      </c>
      <c r="E31" s="13">
        <f t="shared" si="11"/>
        <v>504490925.06</v>
      </c>
    </row>
    <row r="32" spans="1:5" ht="59.25" customHeight="1" x14ac:dyDescent="0.25">
      <c r="A32" s="18" t="s">
        <v>42</v>
      </c>
      <c r="B32" s="16" t="s">
        <v>41</v>
      </c>
      <c r="C32" s="13">
        <f t="shared" ref="C32:E32" si="17">C33</f>
        <v>504490924.97000003</v>
      </c>
      <c r="D32" s="13">
        <f t="shared" si="17"/>
        <v>504490924.97000003</v>
      </c>
      <c r="E32" s="13">
        <f t="shared" si="17"/>
        <v>504490925.06</v>
      </c>
    </row>
    <row r="33" spans="1:5" ht="165" x14ac:dyDescent="0.25">
      <c r="A33" s="18" t="s">
        <v>36</v>
      </c>
      <c r="B33" s="16" t="s">
        <v>43</v>
      </c>
      <c r="C33" s="13">
        <v>504490924.97000003</v>
      </c>
      <c r="D33" s="13">
        <v>504490924.97000003</v>
      </c>
      <c r="E33" s="13">
        <v>504490925.06</v>
      </c>
    </row>
    <row r="34" spans="1:5" x14ac:dyDescent="0.25">
      <c r="A34" s="25" t="s">
        <v>64</v>
      </c>
      <c r="B34" s="26"/>
      <c r="C34" s="15">
        <f>C6+C9+C24</f>
        <v>537266528.82000089</v>
      </c>
      <c r="D34" s="15">
        <f>D6+D9+D24</f>
        <v>378368193.71999991</v>
      </c>
      <c r="E34" s="15">
        <f>E6+E9+E24</f>
        <v>378368193.81000072</v>
      </c>
    </row>
    <row r="35" spans="1:5" x14ac:dyDescent="0.25">
      <c r="C35" s="24"/>
      <c r="E35" s="20"/>
    </row>
  </sheetData>
  <mergeCells count="3">
    <mergeCell ref="A34:B34"/>
    <mergeCell ref="C1:E1"/>
    <mergeCell ref="A2:E2"/>
  </mergeCells>
  <pageMargins left="0.6692913385826772" right="0.15748031496062992" top="0.43307086614173229" bottom="0.31496062992125984" header="0.23622047244094491" footer="0.31496062992125984"/>
  <pageSetup paperSize="9" scale="65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источники (2025-2027)</vt:lpstr>
      <vt:lpstr>'источники (2025-2027)'!Заголовки_для_печати</vt:lpstr>
      <vt:lpstr>'источники (2025-2027)'!Область_печати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2024-12-11T12:28:50Z</dcterms:modified>
</cp:coreProperties>
</file>